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200" windowHeight="10335"/>
  </bookViews>
  <sheets>
    <sheet name="Кол-во" sheetId="1" r:id="rId1"/>
    <sheet name="Условия поставки" sheetId="2" r:id="rId2"/>
  </sheets>
  <externalReferences>
    <externalReference r:id="rId3"/>
  </externalReferences>
  <definedNames>
    <definedName name="_xlnm._FilterDatabase" localSheetId="0" hidden="1">'Кол-во'!$A$4:$J$11</definedName>
  </definedNames>
  <calcPr calcId="145621"/>
</workbook>
</file>

<file path=xl/calcChain.xml><?xml version="1.0" encoding="utf-8"?>
<calcChain xmlns="http://schemas.openxmlformats.org/spreadsheetml/2006/main">
  <c r="A41" i="2" l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40" i="2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F6" i="1" l="1"/>
  <c r="F7" i="1"/>
  <c r="F8" i="1"/>
  <c r="F9" i="1"/>
  <c r="F10" i="1"/>
  <c r="F5" i="1"/>
  <c r="J6" i="1" l="1"/>
  <c r="J7" i="1"/>
  <c r="J8" i="1"/>
  <c r="J9" i="1"/>
  <c r="J10" i="1"/>
  <c r="J5" i="1"/>
  <c r="J11" i="1" l="1"/>
</calcChain>
</file>

<file path=xl/sharedStrings.xml><?xml version="1.0" encoding="utf-8"?>
<sst xmlns="http://schemas.openxmlformats.org/spreadsheetml/2006/main" count="277" uniqueCount="143">
  <si>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</si>
  <si>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</si>
  <si>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</si>
  <si>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</si>
  <si>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</si>
  <si>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</si>
  <si>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Воронежэнерго</t>
  </si>
  <si>
    <t>Орелэнерго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</si>
  <si>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</si>
  <si>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</si>
  <si>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</si>
  <si>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</si>
  <si>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</si>
  <si>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</si>
  <si>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</si>
  <si>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Воронеж, ул 9 Января, 205</t>
  </si>
  <si>
    <t>ИТОГО</t>
  </si>
  <si>
    <t>204D</t>
  </si>
  <si>
    <t>Провод СИП</t>
  </si>
  <si>
    <t>Автотранспорт</t>
  </si>
  <si>
    <t>Провод СИП-2 3х16+1х25</t>
  </si>
  <si>
    <t>Провод СИП-2 3х50+1х54,6</t>
  </si>
  <si>
    <t>Провод СИП-3 1х50-35</t>
  </si>
  <si>
    <t>Провод СИП-4 2х16</t>
  </si>
  <si>
    <t>М</t>
  </si>
  <si>
    <t>Провод СИП-4 4х16</t>
  </si>
  <si>
    <t>Аннинский РЭС</t>
  </si>
  <si>
    <t>396250, Воронежская обл., п.г.т. Анна, ул Красноармейская, д.1</t>
  </si>
  <si>
    <t>автомобильный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</si>
  <si>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</si>
  <si>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</si>
  <si>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</si>
  <si>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</si>
  <si>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</si>
  <si>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</si>
  <si>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</si>
  <si>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</si>
  <si>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</si>
  <si>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</si>
  <si>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</si>
  <si>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</si>
  <si>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</si>
  <si>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</si>
  <si>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</si>
  <si>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</si>
  <si>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</si>
  <si>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</si>
  <si>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</si>
  <si>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</si>
  <si>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</si>
  <si>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</si>
  <si>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</si>
  <si>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</si>
  <si>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</si>
  <si>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</si>
  <si>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</si>
  <si>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</si>
  <si>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</si>
  <si>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</si>
  <si>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</si>
  <si>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</si>
  <si>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</si>
  <si>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</si>
  <si>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</si>
  <si>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</si>
  <si>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</si>
  <si>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</si>
  <si>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</si>
  <si>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</si>
  <si>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</si>
  <si>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</si>
  <si>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</si>
  <si>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</si>
  <si>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</si>
  <si>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</si>
  <si>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</si>
  <si>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</si>
  <si>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</si>
  <si>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</si>
  <si>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</si>
  <si>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</si>
  <si>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</si>
  <si>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</si>
  <si>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</si>
  <si>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</si>
  <si>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</si>
  <si>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</si>
  <si>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</si>
  <si>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</si>
  <si>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</si>
  <si>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</si>
  <si>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</si>
  <si>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</si>
  <si>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Центр склад г. Орел, ул. Высоковольтная 9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</si>
  <si>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</si>
  <si>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</si>
  <si>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</si>
  <si>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</si>
  <si>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</si>
  <si>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</si>
  <si>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</si>
  <si>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</si>
  <si>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</si>
  <si>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</si>
  <si>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</si>
  <si>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</si>
  <si>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</si>
  <si>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</si>
  <si>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</si>
  <si>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</si>
  <si>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</si>
  <si>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</si>
  <si>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</si>
  <si>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</si>
  <si>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</si>
  <si>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</si>
  <si>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</si>
  <si>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</si>
  <si>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</si>
  <si>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</si>
  <si>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</si>
  <si>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</si>
  <si>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</si>
  <si>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</si>
  <si>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</si>
  <si>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</si>
  <si>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</si>
  <si>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</si>
  <si>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</si>
  <si>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</si>
  <si>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</si>
  <si>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</si>
  <si>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</si>
  <si>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</si>
  <si>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</si>
  <si>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</si>
  <si>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</si>
  <si>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</si>
  <si>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</si>
  <si>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</si>
  <si>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</si>
  <si>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</si>
  <si>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В течение 10 кдн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</si>
</sst>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3C3E40"/>
      <name val="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6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2" fontId="4" fillId="0" borderId="0" xfId="0" applyNumberFormat="1" applyFont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4" fontId="0" fillId="0" borderId="2" xfId="0" applyNumberFormat="1" applyBorder="1" applyAlignment="1">
      <alignment horizontal="right" vertical="top"/>
    </xf>
    <xf numFmtId="0" fontId="0" fillId="0" borderId="2" xfId="0" applyBorder="1"/>
    <xf numFmtId="4" fontId="0" fillId="0" borderId="2" xfId="0" applyNumberFormat="1" applyBorder="1"/>
    <xf numFmtId="0" fontId="0" fillId="0" borderId="2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6" fillId="0" borderId="3" xfId="2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 indent="1"/>
    </xf>
    <xf numFmtId="4" fontId="3" fillId="0" borderId="2" xfId="2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left"/>
    </xf>
    <xf numFmtId="0" fontId="6" fillId="4" borderId="2" xfId="2" applyFont="1" applyFill="1" applyBorder="1" applyAlignment="1">
      <alignment horizontal="center" vertical="center"/>
    </xf>
    <xf numFmtId="0" fontId="8" fillId="4" borderId="2" xfId="2" applyFont="1" applyFill="1" applyBorder="1" applyAlignment="1">
      <alignment horizontal="center" vertical="center"/>
    </xf>
    <xf numFmtId="4" fontId="9" fillId="4" borderId="2" xfId="2" applyNumberFormat="1" applyFont="1" applyFill="1" applyBorder="1" applyAlignment="1">
      <alignment horizontal="left" vertical="center"/>
    </xf>
    <xf numFmtId="4" fontId="3" fillId="4" borderId="2" xfId="2" applyNumberFormat="1" applyFont="1" applyFill="1" applyBorder="1" applyAlignment="1">
      <alignment horizontal="center" vertical="center"/>
    </xf>
    <xf numFmtId="4" fontId="9" fillId="4" borderId="2" xfId="2" applyNumberFormat="1" applyFont="1" applyFill="1" applyBorder="1" applyAlignment="1">
      <alignment horizontal="left" vertical="center" wrapText="1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4" fontId="3" fillId="5" borderId="2" xfId="0" applyNumberFormat="1" applyFont="1" applyFill="1" applyBorder="1"/>
    <xf numFmtId="49" fontId="3" fillId="5" borderId="2" xfId="0" applyNumberFormat="1" applyFont="1" applyFill="1" applyBorder="1"/>
    <xf numFmtId="4" fontId="0" fillId="2" borderId="2" xfId="0" applyNumberFormat="1" applyFill="1" applyBorder="1" applyAlignment="1">
      <alignment horizontal="right" vertical="top"/>
    </xf>
    <xf numFmtId="0" fontId="0" fillId="2" borderId="2" xfId="0" applyFill="1" applyBorder="1" applyAlignment="1">
      <alignment horizontal="center" vertical="top"/>
    </xf>
    <xf numFmtId="4" fontId="0" fillId="2" borderId="2" xfId="0" applyNumberFormat="1" applyFill="1" applyBorder="1"/>
    <xf numFmtId="0" fontId="0" fillId="0" borderId="2" xfId="0" applyBorder="1" applyAlignment="1"/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047;&#1040;&#1050;&#1059;&#1055;&#1050;&#1048;\&#1044;&#1077;&#1087;&#1072;&#1088;&#1090;&#1072;&#1084;&#1077;&#1085;&#1090;%20&#1087;&#1086;%20&#1083;&#1086;&#1075;&#1080;&#1089;&#1090;&#1080;&#1082;&#1077;%20&#1080;%20&#1052;&#1058;&#1054;\&#1055;&#1055;&#1052;%20%202017\&#1043;&#1054;&#1058;&#1054;&#1042;&#1067;&#1045;%20&#1050;%20&#1058;&#1047;&#1055;\&#1055;&#1077;&#1088;&#1077;&#1076;&#1072;&#1085;&#1086;%20&#1074;%20&#1059;&#1056;&#1047;\!204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л-во"/>
      <sheetName val="Условия поставки"/>
    </sheetNames>
    <sheetDataSet>
      <sheetData sheetId="0">
        <row r="5">
          <cell r="B5">
            <v>2121908</v>
          </cell>
          <cell r="C5" t="str">
            <v>Провод СИП-1 3х35+1х50+1х16</v>
          </cell>
          <cell r="D5" t="str">
            <v>3Р</v>
          </cell>
          <cell r="E5" t="str">
            <v>204D</v>
          </cell>
          <cell r="F5" t="str">
            <v>204D_064</v>
          </cell>
        </row>
        <row r="6">
          <cell r="B6">
            <v>2121908</v>
          </cell>
          <cell r="C6" t="str">
            <v>Провод СИП-1 3х35+1х50+1х16</v>
          </cell>
          <cell r="D6" t="str">
            <v>3Э</v>
          </cell>
          <cell r="E6" t="str">
            <v>204D</v>
          </cell>
          <cell r="F6" t="str">
            <v>204D_064</v>
          </cell>
        </row>
        <row r="7">
          <cell r="B7">
            <v>2121918</v>
          </cell>
          <cell r="C7" t="str">
            <v>Провод СИП-1 3х70+1х95+1х25</v>
          </cell>
          <cell r="D7" t="str">
            <v>3Р</v>
          </cell>
          <cell r="E7" t="str">
            <v>204D</v>
          </cell>
          <cell r="F7" t="str">
            <v>204D_065</v>
          </cell>
        </row>
        <row r="8">
          <cell r="B8">
            <v>2103933</v>
          </cell>
          <cell r="C8" t="str">
            <v>Провод СИП-2 1х16+1х25</v>
          </cell>
          <cell r="D8" t="str">
            <v>3Р</v>
          </cell>
          <cell r="E8" t="str">
            <v>204D</v>
          </cell>
          <cell r="F8" t="str">
            <v>204D_067</v>
          </cell>
        </row>
        <row r="9">
          <cell r="B9">
            <v>2321768</v>
          </cell>
          <cell r="C9" t="str">
            <v>Провод СИП-2 2х25</v>
          </cell>
          <cell r="D9" t="str">
            <v>3Р</v>
          </cell>
          <cell r="E9" t="str">
            <v>204D</v>
          </cell>
          <cell r="F9" t="str">
            <v>204D_063</v>
          </cell>
        </row>
        <row r="10">
          <cell r="B10">
            <v>2321768</v>
          </cell>
          <cell r="C10" t="str">
            <v>Провод СИП-2 2х25</v>
          </cell>
          <cell r="D10" t="str">
            <v>3Э</v>
          </cell>
          <cell r="E10" t="str">
            <v>204D</v>
          </cell>
          <cell r="F10" t="str">
            <v>204D_063</v>
          </cell>
        </row>
        <row r="11">
          <cell r="B11">
            <v>2233767</v>
          </cell>
          <cell r="C11" t="str">
            <v>Провод СИП-2 3x70+1x95+1x35</v>
          </cell>
          <cell r="D11" t="str">
            <v>3Р</v>
          </cell>
          <cell r="E11" t="str">
            <v>204D</v>
          </cell>
          <cell r="F11" t="str">
            <v>204D_066</v>
          </cell>
        </row>
        <row r="12">
          <cell r="B12">
            <v>2103935</v>
          </cell>
          <cell r="C12" t="str">
            <v>Провод СИП-2 3х120+1х95</v>
          </cell>
          <cell r="D12">
            <v>1</v>
          </cell>
          <cell r="E12" t="str">
            <v>204D</v>
          </cell>
          <cell r="F12" t="str">
            <v>204D_068</v>
          </cell>
        </row>
        <row r="13">
          <cell r="B13">
            <v>2103939</v>
          </cell>
          <cell r="C13" t="str">
            <v>Провод СИП-2 3х16+1х25</v>
          </cell>
          <cell r="D13" t="str">
            <v>3Р</v>
          </cell>
          <cell r="E13" t="str">
            <v>204D</v>
          </cell>
          <cell r="F13" t="str">
            <v>204D_058</v>
          </cell>
        </row>
        <row r="14">
          <cell r="B14">
            <v>2103939</v>
          </cell>
          <cell r="C14" t="str">
            <v>Провод СИП-2 3х16+1х25</v>
          </cell>
          <cell r="D14" t="str">
            <v>3Э</v>
          </cell>
          <cell r="E14" t="str">
            <v>204D</v>
          </cell>
          <cell r="F14" t="str">
            <v>204D_058</v>
          </cell>
        </row>
        <row r="15">
          <cell r="B15">
            <v>2103941</v>
          </cell>
          <cell r="C15" t="str">
            <v>Провод СИП-2 3х25+1х35</v>
          </cell>
          <cell r="D15" t="str">
            <v>3Р</v>
          </cell>
          <cell r="E15" t="str">
            <v>204D</v>
          </cell>
          <cell r="F15" t="str">
            <v>204D_009</v>
          </cell>
        </row>
        <row r="16">
          <cell r="B16">
            <v>2103944</v>
          </cell>
          <cell r="C16" t="str">
            <v>Провод СИП-2 3х25+1х54,6</v>
          </cell>
          <cell r="D16">
            <v>1</v>
          </cell>
          <cell r="E16" t="str">
            <v>204D</v>
          </cell>
          <cell r="F16" t="str">
            <v>204D_010</v>
          </cell>
        </row>
        <row r="17">
          <cell r="B17">
            <v>2103944</v>
          </cell>
          <cell r="C17" t="str">
            <v>Провод СИП-2 3х25+1х54,6</v>
          </cell>
          <cell r="D17" t="str">
            <v>3Р</v>
          </cell>
          <cell r="E17" t="str">
            <v>204D</v>
          </cell>
          <cell r="F17" t="str">
            <v>204D_010</v>
          </cell>
        </row>
        <row r="18">
          <cell r="B18">
            <v>2252601</v>
          </cell>
          <cell r="C18" t="str">
            <v>Провод СИП-2 3х25+1х54,6+1х16</v>
          </cell>
          <cell r="D18" t="str">
            <v>3Э</v>
          </cell>
          <cell r="E18" t="str">
            <v>204D</v>
          </cell>
          <cell r="F18" t="str">
            <v>204D_011</v>
          </cell>
        </row>
        <row r="19">
          <cell r="B19">
            <v>2121866</v>
          </cell>
          <cell r="C19" t="str">
            <v>Провод СИП-2 3х35+1х35</v>
          </cell>
          <cell r="D19">
            <v>1</v>
          </cell>
          <cell r="E19" t="str">
            <v>204D</v>
          </cell>
          <cell r="F19" t="str">
            <v>204D_012</v>
          </cell>
        </row>
        <row r="20">
          <cell r="B20">
            <v>2121866</v>
          </cell>
          <cell r="C20" t="str">
            <v>Провод СИП-2 3х35+1х35</v>
          </cell>
          <cell r="D20" t="str">
            <v>3Р</v>
          </cell>
          <cell r="E20" t="str">
            <v>204D</v>
          </cell>
          <cell r="F20" t="str">
            <v>204D_012</v>
          </cell>
        </row>
        <row r="21">
          <cell r="B21">
            <v>2121866</v>
          </cell>
          <cell r="C21" t="str">
            <v>Провод СИП-2 3х35+1х35</v>
          </cell>
          <cell r="D21" t="str">
            <v>3Э</v>
          </cell>
          <cell r="E21" t="str">
            <v>204D</v>
          </cell>
          <cell r="F21" t="str">
            <v>204D_012</v>
          </cell>
        </row>
        <row r="22">
          <cell r="B22">
            <v>2103945</v>
          </cell>
          <cell r="C22" t="str">
            <v>Провод СИП-2 3х35+1х50</v>
          </cell>
          <cell r="D22">
            <v>1</v>
          </cell>
          <cell r="E22" t="str">
            <v>204D</v>
          </cell>
          <cell r="F22" t="str">
            <v>204D_013</v>
          </cell>
        </row>
        <row r="23">
          <cell r="B23">
            <v>2103945</v>
          </cell>
          <cell r="C23" t="str">
            <v>Провод СИП-2 3х35+1х50</v>
          </cell>
          <cell r="D23" t="str">
            <v>3Р</v>
          </cell>
          <cell r="E23" t="str">
            <v>204D</v>
          </cell>
          <cell r="F23" t="str">
            <v>204D_013</v>
          </cell>
        </row>
        <row r="24">
          <cell r="B24">
            <v>2103947</v>
          </cell>
          <cell r="C24" t="str">
            <v>Провод СИП-2 3х35+1х50+1х16</v>
          </cell>
          <cell r="D24">
            <v>1</v>
          </cell>
          <cell r="E24" t="str">
            <v>204D</v>
          </cell>
          <cell r="F24" t="str">
            <v>204D_014</v>
          </cell>
        </row>
        <row r="25">
          <cell r="B25">
            <v>2103947</v>
          </cell>
          <cell r="C25" t="str">
            <v>Провод СИП-2 3х35+1х50+1х16</v>
          </cell>
          <cell r="D25" t="str">
            <v>3Р</v>
          </cell>
          <cell r="E25" t="str">
            <v>204D</v>
          </cell>
          <cell r="F25" t="str">
            <v>204D_014</v>
          </cell>
        </row>
        <row r="26">
          <cell r="B26">
            <v>2103947</v>
          </cell>
          <cell r="C26" t="str">
            <v>Провод СИП-2 3х35+1х50+1х16</v>
          </cell>
          <cell r="D26" t="str">
            <v>3Э</v>
          </cell>
          <cell r="E26" t="str">
            <v>204D</v>
          </cell>
          <cell r="F26" t="str">
            <v>204D_014</v>
          </cell>
        </row>
        <row r="27">
          <cell r="B27">
            <v>2103948</v>
          </cell>
          <cell r="C27" t="str">
            <v>Провод СИП-2 3х35+1х50+1х25</v>
          </cell>
          <cell r="D27">
            <v>2</v>
          </cell>
          <cell r="E27" t="str">
            <v>204D</v>
          </cell>
          <cell r="F27" t="str">
            <v>204D_015</v>
          </cell>
        </row>
        <row r="28">
          <cell r="B28">
            <v>2103948</v>
          </cell>
          <cell r="C28" t="str">
            <v>Провод СИП-2 3х35+1х50+1х25</v>
          </cell>
          <cell r="D28" t="str">
            <v>3Р</v>
          </cell>
          <cell r="E28" t="str">
            <v>204D</v>
          </cell>
          <cell r="F28" t="str">
            <v>204D_015</v>
          </cell>
        </row>
        <row r="29">
          <cell r="B29">
            <v>2103949</v>
          </cell>
          <cell r="C29" t="str">
            <v>Провод СИП-2 3х35+1х54,6</v>
          </cell>
          <cell r="D29">
            <v>1</v>
          </cell>
          <cell r="E29" t="str">
            <v>204D</v>
          </cell>
          <cell r="F29" t="str">
            <v>204D_016</v>
          </cell>
        </row>
        <row r="30">
          <cell r="B30">
            <v>2103949</v>
          </cell>
          <cell r="C30" t="str">
            <v>Провод СИП-2 3х35+1х54,6</v>
          </cell>
          <cell r="D30">
            <v>2</v>
          </cell>
          <cell r="E30" t="str">
            <v>204D</v>
          </cell>
          <cell r="F30" t="str">
            <v>204D_016</v>
          </cell>
        </row>
        <row r="31">
          <cell r="B31">
            <v>2103949</v>
          </cell>
          <cell r="C31" t="str">
            <v>Провод СИП-2 3х35+1х54,6</v>
          </cell>
          <cell r="D31">
            <v>8</v>
          </cell>
          <cell r="E31" t="str">
            <v>204D</v>
          </cell>
          <cell r="F31" t="str">
            <v>204D_016</v>
          </cell>
        </row>
        <row r="32">
          <cell r="B32">
            <v>2103949</v>
          </cell>
          <cell r="C32" t="str">
            <v>Провод СИП-2 3х35+1х54,6</v>
          </cell>
          <cell r="D32" t="str">
            <v>3Р</v>
          </cell>
          <cell r="E32" t="str">
            <v>204D</v>
          </cell>
          <cell r="F32" t="str">
            <v>204D_016</v>
          </cell>
        </row>
        <row r="33">
          <cell r="B33">
            <v>2121871</v>
          </cell>
          <cell r="C33" t="str">
            <v>Провод СИП-2 3х35+1х54,6+1х16</v>
          </cell>
          <cell r="D33">
            <v>1</v>
          </cell>
          <cell r="E33" t="str">
            <v>204D</v>
          </cell>
          <cell r="F33" t="str">
            <v>204D_017</v>
          </cell>
        </row>
        <row r="34">
          <cell r="B34">
            <v>2121871</v>
          </cell>
          <cell r="C34" t="str">
            <v>Провод СИП-2 3х35+1х54,6+1х16</v>
          </cell>
          <cell r="D34" t="str">
            <v>3Р</v>
          </cell>
          <cell r="E34" t="str">
            <v>204D</v>
          </cell>
          <cell r="F34" t="str">
            <v>204D_017</v>
          </cell>
        </row>
        <row r="35">
          <cell r="B35">
            <v>2229419</v>
          </cell>
          <cell r="C35" t="str">
            <v>Провод СИП-2 3х35+1х54,6+1х25</v>
          </cell>
          <cell r="D35" t="str">
            <v>3Р</v>
          </cell>
          <cell r="E35" t="str">
            <v>204D</v>
          </cell>
          <cell r="F35" t="str">
            <v>204D_019</v>
          </cell>
        </row>
        <row r="36">
          <cell r="B36">
            <v>2317331</v>
          </cell>
          <cell r="C36" t="str">
            <v>Провод СИП-2 3х35+1х54,6+2х16</v>
          </cell>
          <cell r="D36" t="str">
            <v>3Р</v>
          </cell>
          <cell r="E36" t="str">
            <v>204D</v>
          </cell>
          <cell r="F36" t="str">
            <v>204D_018</v>
          </cell>
        </row>
        <row r="37">
          <cell r="B37">
            <v>2317331</v>
          </cell>
          <cell r="C37" t="str">
            <v>Провод СИП-2 3х35+1х54,6+2х16</v>
          </cell>
          <cell r="D37" t="str">
            <v>3Э</v>
          </cell>
          <cell r="E37" t="str">
            <v>204D</v>
          </cell>
          <cell r="F37" t="str">
            <v>204D_018</v>
          </cell>
        </row>
        <row r="38">
          <cell r="B38">
            <v>2103950</v>
          </cell>
          <cell r="C38" t="str">
            <v>Провод СИП-2 3х50+1х50</v>
          </cell>
          <cell r="D38" t="str">
            <v>3Р</v>
          </cell>
          <cell r="E38" t="str">
            <v>204D</v>
          </cell>
          <cell r="F38" t="str">
            <v>204D_020</v>
          </cell>
        </row>
        <row r="39">
          <cell r="B39">
            <v>2103950</v>
          </cell>
          <cell r="C39" t="str">
            <v>Провод СИП-2 3х50+1х50</v>
          </cell>
          <cell r="D39" t="str">
            <v>3Э</v>
          </cell>
          <cell r="E39" t="str">
            <v>204D</v>
          </cell>
          <cell r="F39" t="str">
            <v>204D_020</v>
          </cell>
        </row>
        <row r="40">
          <cell r="B40">
            <v>2103951</v>
          </cell>
          <cell r="C40" t="str">
            <v>Провод СИП-2 3х50+1х50+1х16</v>
          </cell>
          <cell r="D40">
            <v>1</v>
          </cell>
          <cell r="E40" t="str">
            <v>204D</v>
          </cell>
          <cell r="F40" t="str">
            <v>204D_021</v>
          </cell>
        </row>
        <row r="41">
          <cell r="B41">
            <v>2103951</v>
          </cell>
          <cell r="C41" t="str">
            <v>Провод СИП-2 3х50+1х50+1х16</v>
          </cell>
          <cell r="D41">
            <v>2</v>
          </cell>
          <cell r="E41" t="str">
            <v>204D</v>
          </cell>
          <cell r="F41" t="str">
            <v>204D_021</v>
          </cell>
        </row>
        <row r="42">
          <cell r="B42">
            <v>2103951</v>
          </cell>
          <cell r="C42" t="str">
            <v>Провод СИП-2 3х50+1х50+1х16</v>
          </cell>
          <cell r="D42" t="str">
            <v>3Р</v>
          </cell>
          <cell r="E42" t="str">
            <v>204D</v>
          </cell>
          <cell r="F42" t="str">
            <v>204D_021</v>
          </cell>
        </row>
        <row r="43">
          <cell r="B43">
            <v>2103951</v>
          </cell>
          <cell r="C43" t="str">
            <v>Провод СИП-2 3х50+1х50+1х16</v>
          </cell>
          <cell r="D43" t="str">
            <v>3Э</v>
          </cell>
          <cell r="E43" t="str">
            <v>204D</v>
          </cell>
          <cell r="F43" t="str">
            <v>204D_021</v>
          </cell>
        </row>
        <row r="44">
          <cell r="B44">
            <v>2103952</v>
          </cell>
          <cell r="C44" t="str">
            <v>Провод СИП-2 3х50+1х50+1х25</v>
          </cell>
          <cell r="D44">
            <v>2</v>
          </cell>
          <cell r="E44" t="str">
            <v>204D</v>
          </cell>
          <cell r="F44" t="str">
            <v>204D_022</v>
          </cell>
        </row>
        <row r="45">
          <cell r="B45">
            <v>2103952</v>
          </cell>
          <cell r="C45" t="str">
            <v>Провод СИП-2 3х50+1х50+1х25</v>
          </cell>
          <cell r="D45" t="str">
            <v>3Р</v>
          </cell>
          <cell r="E45" t="str">
            <v>204D</v>
          </cell>
          <cell r="F45" t="str">
            <v>204D_022</v>
          </cell>
        </row>
        <row r="46">
          <cell r="B46">
            <v>2103952</v>
          </cell>
          <cell r="C46" t="str">
            <v>Провод СИП-2 3х50+1х50+1х25</v>
          </cell>
          <cell r="D46" t="str">
            <v>3Э</v>
          </cell>
          <cell r="E46" t="str">
            <v>204D</v>
          </cell>
          <cell r="F46" t="str">
            <v>204D_022</v>
          </cell>
        </row>
        <row r="47">
          <cell r="B47">
            <v>2103953</v>
          </cell>
          <cell r="C47" t="str">
            <v>Провод СИП-2 3х50+1х54,6</v>
          </cell>
          <cell r="D47">
            <v>1</v>
          </cell>
          <cell r="E47" t="str">
            <v>204D</v>
          </cell>
          <cell r="F47" t="str">
            <v>204D_023</v>
          </cell>
        </row>
        <row r="48">
          <cell r="B48">
            <v>2103953</v>
          </cell>
          <cell r="C48" t="str">
            <v>Провод СИП-2 3х50+1х54,6</v>
          </cell>
          <cell r="D48">
            <v>2</v>
          </cell>
          <cell r="E48" t="str">
            <v>204D</v>
          </cell>
          <cell r="F48" t="str">
            <v>204D_023</v>
          </cell>
        </row>
        <row r="49">
          <cell r="B49">
            <v>2103953</v>
          </cell>
          <cell r="C49" t="str">
            <v>Провод СИП-2 3х50+1х54,6</v>
          </cell>
          <cell r="D49" t="str">
            <v>3Р</v>
          </cell>
          <cell r="E49" t="str">
            <v>204D</v>
          </cell>
          <cell r="F49" t="str">
            <v>204D_023</v>
          </cell>
        </row>
        <row r="50">
          <cell r="B50">
            <v>2103953</v>
          </cell>
          <cell r="C50" t="str">
            <v>Провод СИП-2 3х50+1х54,6</v>
          </cell>
          <cell r="D50" t="str">
            <v>3Э</v>
          </cell>
          <cell r="E50" t="str">
            <v>204D</v>
          </cell>
          <cell r="F50" t="str">
            <v>204D_023</v>
          </cell>
        </row>
        <row r="51">
          <cell r="B51">
            <v>2218064</v>
          </cell>
          <cell r="C51" t="str">
            <v>Провод СИП-2 3х50+1х54,6+1х16</v>
          </cell>
          <cell r="D51">
            <v>1</v>
          </cell>
          <cell r="E51" t="str">
            <v>204D</v>
          </cell>
          <cell r="F51" t="str">
            <v>204D_024</v>
          </cell>
        </row>
        <row r="52">
          <cell r="B52">
            <v>2218064</v>
          </cell>
          <cell r="C52" t="str">
            <v>Провод СИП-2 3х50+1х54,6+1х16</v>
          </cell>
          <cell r="D52" t="str">
            <v>3Р</v>
          </cell>
          <cell r="E52" t="str">
            <v>204D</v>
          </cell>
          <cell r="F52" t="str">
            <v>204D_024</v>
          </cell>
        </row>
        <row r="53">
          <cell r="B53">
            <v>2218064</v>
          </cell>
          <cell r="C53" t="str">
            <v>Провод СИП-2 3х50+1х54,6+1х16</v>
          </cell>
          <cell r="D53" t="str">
            <v>3Э</v>
          </cell>
          <cell r="E53" t="str">
            <v>204D</v>
          </cell>
          <cell r="F53" t="str">
            <v>204D_024</v>
          </cell>
        </row>
        <row r="54">
          <cell r="B54">
            <v>2121875</v>
          </cell>
          <cell r="C54" t="str">
            <v>Провод СИП-2 3х50+1х54,6+1х25</v>
          </cell>
          <cell r="D54">
            <v>1</v>
          </cell>
          <cell r="E54" t="str">
            <v>204D</v>
          </cell>
          <cell r="F54" t="str">
            <v>204D_026</v>
          </cell>
        </row>
        <row r="55">
          <cell r="B55">
            <v>2121875</v>
          </cell>
          <cell r="C55" t="str">
            <v>Провод СИП-2 3х50+1х54,6+1х25</v>
          </cell>
          <cell r="D55">
            <v>2</v>
          </cell>
          <cell r="E55" t="str">
            <v>204D</v>
          </cell>
          <cell r="F55" t="str">
            <v>204D_026</v>
          </cell>
        </row>
        <row r="56">
          <cell r="B56">
            <v>2121875</v>
          </cell>
          <cell r="C56" t="str">
            <v>Провод СИП-2 3х50+1х54,6+1х25</v>
          </cell>
          <cell r="D56" t="str">
            <v>3Р</v>
          </cell>
          <cell r="E56" t="str">
            <v>204D</v>
          </cell>
          <cell r="F56" t="str">
            <v>204D_026</v>
          </cell>
        </row>
        <row r="57">
          <cell r="B57">
            <v>2121875</v>
          </cell>
          <cell r="C57" t="str">
            <v>Провод СИП-2 3х50+1х54,6+1х25</v>
          </cell>
          <cell r="D57" t="str">
            <v>3Э</v>
          </cell>
          <cell r="E57" t="str">
            <v>204D</v>
          </cell>
          <cell r="F57" t="str">
            <v>204D_026</v>
          </cell>
        </row>
        <row r="58">
          <cell r="B58">
            <v>2103955</v>
          </cell>
          <cell r="C58" t="str">
            <v>Провод СИП-2 3х50+1х70</v>
          </cell>
          <cell r="D58">
            <v>1</v>
          </cell>
          <cell r="E58" t="str">
            <v>204D</v>
          </cell>
          <cell r="F58" t="str">
            <v>204D_027</v>
          </cell>
        </row>
        <row r="59">
          <cell r="B59">
            <v>2103955</v>
          </cell>
          <cell r="C59" t="str">
            <v>Провод СИП-2 3х50+1х70</v>
          </cell>
          <cell r="D59" t="str">
            <v>3Р</v>
          </cell>
          <cell r="E59" t="str">
            <v>204D</v>
          </cell>
          <cell r="F59" t="str">
            <v>204D_027</v>
          </cell>
        </row>
        <row r="60">
          <cell r="B60">
            <v>2103957</v>
          </cell>
          <cell r="C60" t="str">
            <v>Провод СИП-2 3х50+1х70+1х16</v>
          </cell>
          <cell r="D60">
            <v>1</v>
          </cell>
          <cell r="E60" t="str">
            <v>204D</v>
          </cell>
          <cell r="F60" t="str">
            <v>204D_028</v>
          </cell>
        </row>
        <row r="61">
          <cell r="B61">
            <v>2103957</v>
          </cell>
          <cell r="C61" t="str">
            <v>Провод СИП-2 3х50+1х70+1х16</v>
          </cell>
          <cell r="D61">
            <v>2</v>
          </cell>
          <cell r="E61" t="str">
            <v>204D</v>
          </cell>
          <cell r="F61" t="str">
            <v>204D_028</v>
          </cell>
        </row>
        <row r="62">
          <cell r="B62">
            <v>2103957</v>
          </cell>
          <cell r="C62" t="str">
            <v>Провод СИП-2 3х50+1х70+1х16</v>
          </cell>
          <cell r="D62" t="str">
            <v>3Р</v>
          </cell>
          <cell r="E62" t="str">
            <v>204D</v>
          </cell>
          <cell r="F62" t="str">
            <v>204D_028</v>
          </cell>
        </row>
        <row r="63">
          <cell r="B63">
            <v>2103958</v>
          </cell>
          <cell r="C63" t="str">
            <v>Провод СИП-2 3х50+1х70+1х25</v>
          </cell>
          <cell r="D63">
            <v>2</v>
          </cell>
          <cell r="E63" t="str">
            <v>204D</v>
          </cell>
          <cell r="F63" t="str">
            <v>204D_030</v>
          </cell>
        </row>
        <row r="64">
          <cell r="B64">
            <v>2103958</v>
          </cell>
          <cell r="C64" t="str">
            <v>Провод СИП-2 3х50+1х70+1х25</v>
          </cell>
          <cell r="D64" t="str">
            <v>3Р</v>
          </cell>
          <cell r="E64" t="str">
            <v>204D</v>
          </cell>
          <cell r="F64" t="str">
            <v>204D_030</v>
          </cell>
        </row>
        <row r="65">
          <cell r="B65">
            <v>2321075</v>
          </cell>
          <cell r="C65" t="str">
            <v>Провод СИП-2 3х50+1х70+2х16</v>
          </cell>
          <cell r="D65">
            <v>1</v>
          </cell>
          <cell r="E65" t="str">
            <v>204D</v>
          </cell>
          <cell r="F65" t="str">
            <v>204D_029</v>
          </cell>
        </row>
        <row r="66">
          <cell r="B66">
            <v>2321075</v>
          </cell>
          <cell r="C66" t="str">
            <v>Провод СИП-2 3х50+1х70+2х16</v>
          </cell>
          <cell r="D66" t="str">
            <v>3Р</v>
          </cell>
          <cell r="E66" t="str">
            <v>204D</v>
          </cell>
          <cell r="F66" t="str">
            <v>204D_029</v>
          </cell>
        </row>
        <row r="67">
          <cell r="B67">
            <v>2103959</v>
          </cell>
          <cell r="C67" t="str">
            <v>Провод СИП-2 3х70+1х54,6</v>
          </cell>
          <cell r="D67">
            <v>1</v>
          </cell>
          <cell r="E67" t="str">
            <v>204D</v>
          </cell>
          <cell r="F67" t="str">
            <v>204D_031</v>
          </cell>
        </row>
        <row r="68">
          <cell r="B68">
            <v>2103959</v>
          </cell>
          <cell r="C68" t="str">
            <v>Провод СИП-2 3х70+1х54,6</v>
          </cell>
          <cell r="D68" t="str">
            <v>3Р</v>
          </cell>
          <cell r="E68" t="str">
            <v>204D</v>
          </cell>
          <cell r="F68" t="str">
            <v>204D_031</v>
          </cell>
        </row>
        <row r="69">
          <cell r="B69">
            <v>2121878</v>
          </cell>
          <cell r="C69" t="str">
            <v>Провод СИП-2 3х70+1х54,6+1х16</v>
          </cell>
          <cell r="D69" t="str">
            <v>3Р</v>
          </cell>
          <cell r="E69" t="str">
            <v>204D</v>
          </cell>
          <cell r="F69" t="str">
            <v>204D_032</v>
          </cell>
        </row>
        <row r="70">
          <cell r="B70">
            <v>2121868</v>
          </cell>
          <cell r="C70" t="str">
            <v>Провод СИП-2 3х70+1х70</v>
          </cell>
          <cell r="D70">
            <v>1</v>
          </cell>
          <cell r="E70" t="str">
            <v>204D</v>
          </cell>
          <cell r="F70" t="str">
            <v>204D_034</v>
          </cell>
        </row>
        <row r="71">
          <cell r="B71">
            <v>2121868</v>
          </cell>
          <cell r="C71" t="str">
            <v>Провод СИП-2 3х70+1х70</v>
          </cell>
          <cell r="D71" t="str">
            <v>3Р</v>
          </cell>
          <cell r="E71" t="str">
            <v>204D</v>
          </cell>
          <cell r="F71" t="str">
            <v>204D_034</v>
          </cell>
        </row>
        <row r="72">
          <cell r="B72">
            <v>2103904</v>
          </cell>
          <cell r="C72" t="str">
            <v>Провод СИП-2 3х70+1х70+1х16</v>
          </cell>
          <cell r="D72">
            <v>1</v>
          </cell>
          <cell r="E72" t="str">
            <v>204D</v>
          </cell>
          <cell r="F72" t="str">
            <v>204D_035</v>
          </cell>
        </row>
        <row r="73">
          <cell r="B73">
            <v>2103904</v>
          </cell>
          <cell r="C73" t="str">
            <v>Провод СИП-2 3х70+1х70+1х16</v>
          </cell>
          <cell r="D73">
            <v>2</v>
          </cell>
          <cell r="E73" t="str">
            <v>204D</v>
          </cell>
          <cell r="F73" t="str">
            <v>204D_035</v>
          </cell>
        </row>
        <row r="74">
          <cell r="B74">
            <v>2103904</v>
          </cell>
          <cell r="C74" t="str">
            <v>Провод СИП-2 3х70+1х70+1х16</v>
          </cell>
          <cell r="D74" t="str">
            <v>3Р</v>
          </cell>
          <cell r="E74" t="str">
            <v>204D</v>
          </cell>
          <cell r="F74" t="str">
            <v>204D_035</v>
          </cell>
        </row>
        <row r="75">
          <cell r="B75">
            <v>2103904</v>
          </cell>
          <cell r="C75" t="str">
            <v>Провод СИП-2 3х70+1х70+1х16</v>
          </cell>
          <cell r="D75" t="str">
            <v>3Э</v>
          </cell>
          <cell r="E75" t="str">
            <v>204D</v>
          </cell>
          <cell r="F75" t="str">
            <v>204D_035</v>
          </cell>
        </row>
        <row r="76">
          <cell r="B76">
            <v>2265134</v>
          </cell>
          <cell r="C76" t="str">
            <v>Провод СИП-2 3х70+1х70+1х25</v>
          </cell>
          <cell r="D76">
            <v>1</v>
          </cell>
          <cell r="E76" t="str">
            <v>204D</v>
          </cell>
          <cell r="F76" t="str">
            <v>204D_037</v>
          </cell>
        </row>
        <row r="77">
          <cell r="B77">
            <v>2265134</v>
          </cell>
          <cell r="C77" t="str">
            <v>Провод СИП-2 3х70+1х70+1х25</v>
          </cell>
          <cell r="D77" t="str">
            <v>3Р</v>
          </cell>
          <cell r="E77" t="str">
            <v>204D</v>
          </cell>
          <cell r="F77" t="str">
            <v>204D_037</v>
          </cell>
        </row>
        <row r="78">
          <cell r="B78">
            <v>2265134</v>
          </cell>
          <cell r="C78" t="str">
            <v>Провод СИП-2 3х70+1х70+1х25</v>
          </cell>
          <cell r="D78" t="str">
            <v>3Э</v>
          </cell>
          <cell r="E78" t="str">
            <v>204D</v>
          </cell>
          <cell r="F78" t="str">
            <v>204D_037</v>
          </cell>
        </row>
        <row r="79">
          <cell r="B79">
            <v>2103962</v>
          </cell>
          <cell r="C79" t="str">
            <v>Провод СИП-2 3х70+1х95</v>
          </cell>
          <cell r="D79" t="str">
            <v>3Р</v>
          </cell>
          <cell r="E79" t="str">
            <v>204D</v>
          </cell>
          <cell r="F79" t="str">
            <v>204D_039</v>
          </cell>
        </row>
        <row r="80">
          <cell r="B80">
            <v>2103964</v>
          </cell>
          <cell r="C80" t="str">
            <v>Провод СИП-2 3х70+1х95+1х16</v>
          </cell>
          <cell r="D80">
            <v>1</v>
          </cell>
          <cell r="E80" t="str">
            <v>204D</v>
          </cell>
          <cell r="F80" t="str">
            <v>204D_040</v>
          </cell>
        </row>
        <row r="81">
          <cell r="B81">
            <v>2103964</v>
          </cell>
          <cell r="C81" t="str">
            <v>Провод СИП-2 3х70+1х95+1х16</v>
          </cell>
          <cell r="D81">
            <v>2</v>
          </cell>
          <cell r="E81" t="str">
            <v>204D</v>
          </cell>
          <cell r="F81" t="str">
            <v>204D_040</v>
          </cell>
        </row>
        <row r="82">
          <cell r="B82">
            <v>2103964</v>
          </cell>
          <cell r="C82" t="str">
            <v>Провод СИП-2 3х70+1х95+1х16</v>
          </cell>
          <cell r="D82" t="str">
            <v>3Р</v>
          </cell>
          <cell r="E82" t="str">
            <v>204D</v>
          </cell>
          <cell r="F82" t="str">
            <v>204D_040</v>
          </cell>
        </row>
        <row r="83">
          <cell r="B83">
            <v>2103966</v>
          </cell>
          <cell r="C83" t="str">
            <v>Провод СИП-2 3х95+1х70+1х16</v>
          </cell>
          <cell r="D83">
            <v>1</v>
          </cell>
          <cell r="E83" t="str">
            <v>204D</v>
          </cell>
          <cell r="F83" t="str">
            <v>204D_069</v>
          </cell>
        </row>
        <row r="84">
          <cell r="B84">
            <v>2121869</v>
          </cell>
          <cell r="C84" t="str">
            <v>Провод СИП-2 3х95+1х95</v>
          </cell>
          <cell r="D84">
            <v>1</v>
          </cell>
          <cell r="E84" t="str">
            <v>204D</v>
          </cell>
          <cell r="F84" t="str">
            <v>204D_041</v>
          </cell>
        </row>
        <row r="85">
          <cell r="B85">
            <v>2321038</v>
          </cell>
          <cell r="C85" t="str">
            <v>Провод СИП-2 3х95+1х95+2х16</v>
          </cell>
          <cell r="D85">
            <v>1</v>
          </cell>
          <cell r="E85" t="str">
            <v>204D</v>
          </cell>
          <cell r="F85" t="str">
            <v>204D_042</v>
          </cell>
        </row>
        <row r="86">
          <cell r="B86">
            <v>2320373</v>
          </cell>
          <cell r="C86" t="str">
            <v>Провод СИП-2 4х25+1х25</v>
          </cell>
          <cell r="D86" t="str">
            <v>3Э</v>
          </cell>
          <cell r="E86" t="str">
            <v>204D</v>
          </cell>
          <cell r="F86" t="str">
            <v>204D_070</v>
          </cell>
        </row>
        <row r="87">
          <cell r="B87">
            <v>2121870</v>
          </cell>
          <cell r="C87" t="str">
            <v>Провод СИП-2 4х35+1х16</v>
          </cell>
          <cell r="D87" t="str">
            <v>3Р</v>
          </cell>
          <cell r="E87" t="str">
            <v>204D</v>
          </cell>
          <cell r="F87" t="str">
            <v>204D_059</v>
          </cell>
        </row>
        <row r="88">
          <cell r="B88">
            <v>2121873</v>
          </cell>
          <cell r="C88" t="str">
            <v>Провод СИП-2 4х50+1х16</v>
          </cell>
          <cell r="D88" t="str">
            <v>3Р</v>
          </cell>
          <cell r="E88" t="str">
            <v>204D</v>
          </cell>
          <cell r="F88" t="str">
            <v>204D_021</v>
          </cell>
        </row>
        <row r="89">
          <cell r="B89">
            <v>2022705</v>
          </cell>
          <cell r="C89" t="str">
            <v>Провод СИП-2А 3X50+1X54,6</v>
          </cell>
          <cell r="D89">
            <v>1</v>
          </cell>
          <cell r="E89" t="str">
            <v>204D</v>
          </cell>
          <cell r="F89" t="str">
            <v>204D_004</v>
          </cell>
        </row>
        <row r="90">
          <cell r="B90">
            <v>2022705</v>
          </cell>
          <cell r="C90" t="str">
            <v>Провод СИП-2А 3X50+1X54,6</v>
          </cell>
          <cell r="D90" t="str">
            <v>3Р</v>
          </cell>
          <cell r="E90" t="str">
            <v>204D</v>
          </cell>
          <cell r="F90" t="str">
            <v>204D_004</v>
          </cell>
        </row>
        <row r="91">
          <cell r="B91">
            <v>2103979</v>
          </cell>
          <cell r="C91" t="str">
            <v>Провод СИП-2А 3х35+1х50</v>
          </cell>
          <cell r="D91" t="str">
            <v>3Р</v>
          </cell>
          <cell r="E91" t="str">
            <v>204D</v>
          </cell>
          <cell r="F91" t="str">
            <v>204D_001</v>
          </cell>
        </row>
        <row r="92">
          <cell r="B92">
            <v>2103981</v>
          </cell>
          <cell r="C92" t="str">
            <v>Провод СИП-2А 3х35+1х54,6+1х16</v>
          </cell>
          <cell r="D92">
            <v>1</v>
          </cell>
          <cell r="E92" t="str">
            <v>204D</v>
          </cell>
          <cell r="F92" t="str">
            <v>204D_002</v>
          </cell>
        </row>
        <row r="93">
          <cell r="B93">
            <v>2103981</v>
          </cell>
          <cell r="C93" t="str">
            <v>Провод СИП-2А 3х35+1х54,6+1х16</v>
          </cell>
          <cell r="D93" t="str">
            <v>3Р</v>
          </cell>
          <cell r="E93" t="str">
            <v>204D</v>
          </cell>
          <cell r="F93" t="str">
            <v>204D_002</v>
          </cell>
        </row>
        <row r="94">
          <cell r="B94">
            <v>2073521</v>
          </cell>
          <cell r="C94" t="str">
            <v>Провод СИП-2А 3х50+1х50</v>
          </cell>
          <cell r="D94" t="str">
            <v>3Р</v>
          </cell>
          <cell r="E94" t="str">
            <v>204D</v>
          </cell>
          <cell r="F94" t="str">
            <v>204D_003</v>
          </cell>
        </row>
        <row r="95">
          <cell r="B95">
            <v>2103983</v>
          </cell>
          <cell r="C95" t="str">
            <v>Провод СИП-2А 3х50+1х54,6+1х16</v>
          </cell>
          <cell r="D95">
            <v>1</v>
          </cell>
          <cell r="E95" t="str">
            <v>204D</v>
          </cell>
          <cell r="F95" t="str">
            <v>204D_005</v>
          </cell>
        </row>
        <row r="96">
          <cell r="B96">
            <v>2103983</v>
          </cell>
          <cell r="C96" t="str">
            <v>Провод СИП-2А 3х50+1х54,6+1х16</v>
          </cell>
          <cell r="D96" t="str">
            <v>3Р</v>
          </cell>
          <cell r="E96" t="str">
            <v>204D</v>
          </cell>
          <cell r="F96" t="str">
            <v>204D_005</v>
          </cell>
        </row>
        <row r="97">
          <cell r="B97">
            <v>2071541</v>
          </cell>
          <cell r="C97" t="str">
            <v>Провод СИП-2А 3х50+1х70+1х16</v>
          </cell>
          <cell r="D97" t="str">
            <v>3Р</v>
          </cell>
          <cell r="E97" t="str">
            <v>204D</v>
          </cell>
          <cell r="F97" t="str">
            <v>204D_006</v>
          </cell>
        </row>
        <row r="98">
          <cell r="B98">
            <v>2034228</v>
          </cell>
          <cell r="C98" t="str">
            <v>Провод СИП-2А 3х70+1х70</v>
          </cell>
          <cell r="D98">
            <v>1</v>
          </cell>
          <cell r="E98" t="str">
            <v>204D</v>
          </cell>
          <cell r="F98" t="str">
            <v>204D_007</v>
          </cell>
        </row>
        <row r="99">
          <cell r="B99">
            <v>2034228</v>
          </cell>
          <cell r="C99" t="str">
            <v>Провод СИП-2А 3х70+1х70</v>
          </cell>
          <cell r="D99" t="str">
            <v>3Р</v>
          </cell>
          <cell r="E99" t="str">
            <v>204D</v>
          </cell>
          <cell r="F99" t="str">
            <v>204D_007</v>
          </cell>
        </row>
        <row r="100">
          <cell r="B100">
            <v>2110662</v>
          </cell>
          <cell r="C100" t="str">
            <v>Провод СИП-2А 3х70+1х95+1х25</v>
          </cell>
          <cell r="D100">
            <v>1</v>
          </cell>
          <cell r="E100" t="str">
            <v>204D</v>
          </cell>
          <cell r="F100" t="str">
            <v>204D_008</v>
          </cell>
        </row>
        <row r="101">
          <cell r="B101">
            <v>2110662</v>
          </cell>
          <cell r="C101" t="str">
            <v>Провод СИП-2А 3х70+1х95+1х25</v>
          </cell>
          <cell r="D101" t="str">
            <v>3Р</v>
          </cell>
          <cell r="E101" t="str">
            <v>204D</v>
          </cell>
          <cell r="F101" t="str">
            <v>204D_008</v>
          </cell>
        </row>
        <row r="102">
          <cell r="B102">
            <v>2104008</v>
          </cell>
          <cell r="C102" t="str">
            <v>Провод СИП-3 1х35-20</v>
          </cell>
          <cell r="D102">
            <v>1</v>
          </cell>
          <cell r="E102" t="str">
            <v>204D</v>
          </cell>
          <cell r="F102" t="str">
            <v>204D_043</v>
          </cell>
        </row>
        <row r="103">
          <cell r="B103">
            <v>2104008</v>
          </cell>
          <cell r="C103" t="str">
            <v>Провод СИП-3 1х35-20</v>
          </cell>
          <cell r="D103" t="str">
            <v>3Р</v>
          </cell>
          <cell r="E103" t="str">
            <v>204D</v>
          </cell>
          <cell r="F103" t="str">
            <v>204D_043</v>
          </cell>
        </row>
        <row r="104">
          <cell r="B104">
            <v>2104008</v>
          </cell>
          <cell r="C104" t="str">
            <v>Провод СИП-3 1х35-20</v>
          </cell>
          <cell r="D104" t="str">
            <v>3Э</v>
          </cell>
          <cell r="E104" t="str">
            <v>204D</v>
          </cell>
          <cell r="F104" t="str">
            <v>204D_043</v>
          </cell>
        </row>
        <row r="105">
          <cell r="B105">
            <v>2104007</v>
          </cell>
          <cell r="C105" t="str">
            <v>Провод СИП-3 1х35-35</v>
          </cell>
          <cell r="D105">
            <v>1</v>
          </cell>
          <cell r="E105" t="str">
            <v>204D</v>
          </cell>
          <cell r="F105" t="str">
            <v>204D_044</v>
          </cell>
        </row>
        <row r="106">
          <cell r="B106">
            <v>2104007</v>
          </cell>
          <cell r="C106" t="str">
            <v>Провод СИП-3 1х35-35</v>
          </cell>
          <cell r="D106" t="str">
            <v>3Р</v>
          </cell>
          <cell r="E106" t="str">
            <v>204D</v>
          </cell>
          <cell r="F106" t="str">
            <v>204D_044</v>
          </cell>
        </row>
        <row r="107">
          <cell r="B107">
            <v>2104011</v>
          </cell>
          <cell r="C107" t="str">
            <v>Провод СИП-3 1х50-20</v>
          </cell>
          <cell r="D107">
            <v>1</v>
          </cell>
          <cell r="E107" t="str">
            <v>204D</v>
          </cell>
          <cell r="F107" t="str">
            <v>204D_045</v>
          </cell>
        </row>
        <row r="108">
          <cell r="B108">
            <v>2104011</v>
          </cell>
          <cell r="C108" t="str">
            <v>Провод СИП-3 1х50-20</v>
          </cell>
          <cell r="D108">
            <v>2</v>
          </cell>
          <cell r="E108" t="str">
            <v>204D</v>
          </cell>
          <cell r="F108" t="str">
            <v>204D_045</v>
          </cell>
        </row>
        <row r="109">
          <cell r="B109">
            <v>2104011</v>
          </cell>
          <cell r="C109" t="str">
            <v>Провод СИП-3 1х50-20</v>
          </cell>
          <cell r="D109" t="str">
            <v>3Р</v>
          </cell>
          <cell r="E109" t="str">
            <v>204D</v>
          </cell>
          <cell r="F109" t="str">
            <v>204D_045</v>
          </cell>
        </row>
        <row r="110">
          <cell r="B110">
            <v>2104011</v>
          </cell>
          <cell r="C110" t="str">
            <v>Провод СИП-3 1х50-20</v>
          </cell>
          <cell r="D110" t="str">
            <v>3Э</v>
          </cell>
          <cell r="E110" t="str">
            <v>204D</v>
          </cell>
          <cell r="F110" t="str">
            <v>204D_045</v>
          </cell>
        </row>
        <row r="111">
          <cell r="B111">
            <v>2104010</v>
          </cell>
          <cell r="C111" t="str">
            <v>Провод СИП-3 1х50-35</v>
          </cell>
          <cell r="D111">
            <v>1</v>
          </cell>
          <cell r="E111" t="str">
            <v>204D</v>
          </cell>
          <cell r="F111" t="str">
            <v>204D_046</v>
          </cell>
        </row>
        <row r="112">
          <cell r="B112">
            <v>2104010</v>
          </cell>
          <cell r="C112" t="str">
            <v>Провод СИП-3 1х50-35</v>
          </cell>
          <cell r="D112" t="str">
            <v>3Р</v>
          </cell>
          <cell r="E112" t="str">
            <v>204D</v>
          </cell>
          <cell r="F112" t="str">
            <v>204D_046</v>
          </cell>
        </row>
        <row r="113">
          <cell r="B113">
            <v>2104014</v>
          </cell>
          <cell r="C113" t="str">
            <v>Провод СИП-3 1х70-20</v>
          </cell>
          <cell r="D113">
            <v>1</v>
          </cell>
          <cell r="E113" t="str">
            <v>204D</v>
          </cell>
          <cell r="F113" t="str">
            <v>204D_047</v>
          </cell>
        </row>
        <row r="114">
          <cell r="B114">
            <v>2104014</v>
          </cell>
          <cell r="C114" t="str">
            <v>Провод СИП-3 1х70-20</v>
          </cell>
          <cell r="D114">
            <v>2</v>
          </cell>
          <cell r="E114" t="str">
            <v>204D</v>
          </cell>
          <cell r="F114" t="str">
            <v>204D_047</v>
          </cell>
        </row>
        <row r="115">
          <cell r="B115">
            <v>2104014</v>
          </cell>
          <cell r="C115" t="str">
            <v>Провод СИП-3 1х70-20</v>
          </cell>
          <cell r="D115" t="str">
            <v>3Р</v>
          </cell>
          <cell r="E115" t="str">
            <v>204D</v>
          </cell>
          <cell r="F115" t="str">
            <v>204D_047</v>
          </cell>
        </row>
        <row r="116">
          <cell r="B116">
            <v>2104013</v>
          </cell>
          <cell r="C116" t="str">
            <v>Провод СИП-3 1х70-35</v>
          </cell>
          <cell r="D116">
            <v>1</v>
          </cell>
          <cell r="E116" t="str">
            <v>204D</v>
          </cell>
          <cell r="F116" t="str">
            <v>204D_048</v>
          </cell>
        </row>
        <row r="117">
          <cell r="B117">
            <v>2104013</v>
          </cell>
          <cell r="C117" t="str">
            <v>Провод СИП-3 1х70-35</v>
          </cell>
          <cell r="D117" t="str">
            <v>3Р</v>
          </cell>
          <cell r="E117" t="str">
            <v>204D</v>
          </cell>
          <cell r="F117" t="str">
            <v>204D_048</v>
          </cell>
        </row>
        <row r="118">
          <cell r="B118">
            <v>2104016</v>
          </cell>
          <cell r="C118" t="str">
            <v>Провод СИП-3 1х95-35</v>
          </cell>
          <cell r="D118">
            <v>1</v>
          </cell>
          <cell r="E118" t="str">
            <v>204D</v>
          </cell>
          <cell r="F118" t="str">
            <v>204D_049</v>
          </cell>
        </row>
        <row r="119">
          <cell r="B119">
            <v>2104016</v>
          </cell>
          <cell r="C119" t="str">
            <v>Провод СИП-3 1х95-35</v>
          </cell>
          <cell r="D119" t="str">
            <v>3Р</v>
          </cell>
          <cell r="E119" t="str">
            <v>204D</v>
          </cell>
          <cell r="F119" t="str">
            <v>204D_049</v>
          </cell>
        </row>
        <row r="120">
          <cell r="B120">
            <v>2104019</v>
          </cell>
          <cell r="C120" t="str">
            <v>Провод СИП-4 2х16</v>
          </cell>
          <cell r="D120">
            <v>1</v>
          </cell>
          <cell r="E120" t="str">
            <v>204D</v>
          </cell>
          <cell r="F120" t="str">
            <v>204D_050</v>
          </cell>
        </row>
        <row r="121">
          <cell r="B121">
            <v>2104019</v>
          </cell>
          <cell r="C121" t="str">
            <v>Провод СИП-4 2х16</v>
          </cell>
          <cell r="D121">
            <v>2</v>
          </cell>
          <cell r="E121" t="str">
            <v>204D</v>
          </cell>
          <cell r="F121" t="str">
            <v>204D_050</v>
          </cell>
        </row>
        <row r="122">
          <cell r="B122">
            <v>2104019</v>
          </cell>
          <cell r="C122" t="str">
            <v>Провод СИП-4 2х16</v>
          </cell>
          <cell r="D122">
            <v>8</v>
          </cell>
          <cell r="E122" t="str">
            <v>204D</v>
          </cell>
          <cell r="F122" t="str">
            <v>204D_050</v>
          </cell>
        </row>
        <row r="123">
          <cell r="B123">
            <v>2104019</v>
          </cell>
          <cell r="C123" t="str">
            <v>Провод СИП-4 2х16</v>
          </cell>
          <cell r="D123" t="str">
            <v>3Р</v>
          </cell>
          <cell r="E123" t="str">
            <v>204D</v>
          </cell>
          <cell r="F123" t="str">
            <v>204D_050</v>
          </cell>
        </row>
        <row r="124">
          <cell r="B124">
            <v>2104019</v>
          </cell>
          <cell r="C124" t="str">
            <v>Провод СИП-4 2х16</v>
          </cell>
          <cell r="D124" t="str">
            <v>3Э</v>
          </cell>
          <cell r="E124" t="str">
            <v>204D</v>
          </cell>
          <cell r="F124" t="str">
            <v>204D_050</v>
          </cell>
        </row>
        <row r="125">
          <cell r="B125">
            <v>2104020</v>
          </cell>
          <cell r="C125" t="str">
            <v>Провод СИП-4 2х25</v>
          </cell>
          <cell r="D125">
            <v>1</v>
          </cell>
          <cell r="E125" t="str">
            <v>204D</v>
          </cell>
          <cell r="F125" t="str">
            <v>204D_052</v>
          </cell>
        </row>
        <row r="126">
          <cell r="B126">
            <v>2104020</v>
          </cell>
          <cell r="C126" t="str">
            <v>Провод СИП-4 2х25</v>
          </cell>
          <cell r="D126">
            <v>2</v>
          </cell>
          <cell r="E126" t="str">
            <v>204D</v>
          </cell>
          <cell r="F126" t="str">
            <v>204D_052</v>
          </cell>
        </row>
        <row r="127">
          <cell r="B127">
            <v>2104020</v>
          </cell>
          <cell r="C127" t="str">
            <v>Провод СИП-4 2х25</v>
          </cell>
          <cell r="D127">
            <v>8</v>
          </cell>
          <cell r="E127" t="str">
            <v>204D</v>
          </cell>
          <cell r="F127" t="str">
            <v>204D_052</v>
          </cell>
        </row>
        <row r="128">
          <cell r="B128">
            <v>2104020</v>
          </cell>
          <cell r="C128" t="str">
            <v>Провод СИП-4 2х25</v>
          </cell>
          <cell r="D128" t="str">
            <v>3Р</v>
          </cell>
          <cell r="E128" t="str">
            <v>204D</v>
          </cell>
          <cell r="F128" t="str">
            <v>204D_052</v>
          </cell>
        </row>
        <row r="129">
          <cell r="B129">
            <v>2104020</v>
          </cell>
          <cell r="C129" t="str">
            <v>Провод СИП-4 2х25</v>
          </cell>
          <cell r="D129" t="str">
            <v>3Э</v>
          </cell>
          <cell r="E129" t="str">
            <v>204D</v>
          </cell>
          <cell r="F129" t="str">
            <v>204D_052</v>
          </cell>
        </row>
        <row r="130">
          <cell r="B130">
            <v>2104021</v>
          </cell>
          <cell r="C130" t="str">
            <v>Провод СИП-4 2х35</v>
          </cell>
          <cell r="D130">
            <v>1</v>
          </cell>
          <cell r="E130" t="str">
            <v>204D</v>
          </cell>
          <cell r="F130" t="str">
            <v>204D_054</v>
          </cell>
        </row>
        <row r="131">
          <cell r="B131">
            <v>2104021</v>
          </cell>
          <cell r="C131" t="str">
            <v>Провод СИП-4 2х35</v>
          </cell>
          <cell r="D131">
            <v>8</v>
          </cell>
          <cell r="E131" t="str">
            <v>204D</v>
          </cell>
          <cell r="F131" t="str">
            <v>204D_054</v>
          </cell>
        </row>
        <row r="132">
          <cell r="B132">
            <v>2104031</v>
          </cell>
          <cell r="C132" t="str">
            <v>Провод СИП-4 4х16</v>
          </cell>
          <cell r="D132">
            <v>1</v>
          </cell>
          <cell r="E132" t="str">
            <v>204D</v>
          </cell>
          <cell r="F132" t="str">
            <v>204D_051</v>
          </cell>
        </row>
        <row r="133">
          <cell r="B133">
            <v>2104031</v>
          </cell>
          <cell r="C133" t="str">
            <v>Провод СИП-4 4х16</v>
          </cell>
          <cell r="D133">
            <v>2</v>
          </cell>
          <cell r="E133" t="str">
            <v>204D</v>
          </cell>
          <cell r="F133" t="str">
            <v>204D_051</v>
          </cell>
        </row>
        <row r="134">
          <cell r="B134">
            <v>2104031</v>
          </cell>
          <cell r="C134" t="str">
            <v>Провод СИП-4 4х16</v>
          </cell>
          <cell r="D134">
            <v>8</v>
          </cell>
          <cell r="E134" t="str">
            <v>204D</v>
          </cell>
          <cell r="F134" t="str">
            <v>204D_051</v>
          </cell>
        </row>
        <row r="135">
          <cell r="B135">
            <v>2104031</v>
          </cell>
          <cell r="C135" t="str">
            <v>Провод СИП-4 4х16</v>
          </cell>
          <cell r="D135" t="str">
            <v>3Р</v>
          </cell>
          <cell r="E135" t="str">
            <v>204D</v>
          </cell>
          <cell r="F135" t="str">
            <v>204D_051</v>
          </cell>
        </row>
        <row r="136">
          <cell r="B136">
            <v>2104031</v>
          </cell>
          <cell r="C136" t="str">
            <v>Провод СИП-4 4х16</v>
          </cell>
          <cell r="D136" t="str">
            <v>3Э</v>
          </cell>
          <cell r="E136" t="str">
            <v>204D</v>
          </cell>
          <cell r="F136" t="str">
            <v>204D_051</v>
          </cell>
        </row>
        <row r="137">
          <cell r="B137">
            <v>2104032</v>
          </cell>
          <cell r="C137" t="str">
            <v>Провод СИП-4 4х25</v>
          </cell>
          <cell r="D137">
            <v>1</v>
          </cell>
          <cell r="E137" t="str">
            <v>204D</v>
          </cell>
          <cell r="F137" t="str">
            <v>204D_053</v>
          </cell>
        </row>
        <row r="138">
          <cell r="B138">
            <v>2104032</v>
          </cell>
          <cell r="C138" t="str">
            <v>Провод СИП-4 4х25</v>
          </cell>
          <cell r="D138">
            <v>2</v>
          </cell>
          <cell r="E138" t="str">
            <v>204D</v>
          </cell>
          <cell r="F138" t="str">
            <v>204D_053</v>
          </cell>
        </row>
        <row r="139">
          <cell r="B139">
            <v>2104032</v>
          </cell>
          <cell r="C139" t="str">
            <v>Провод СИП-4 4х25</v>
          </cell>
          <cell r="D139" t="str">
            <v>3Р</v>
          </cell>
          <cell r="E139" t="str">
            <v>204D</v>
          </cell>
          <cell r="F139" t="str">
            <v>204D_053</v>
          </cell>
        </row>
        <row r="140">
          <cell r="B140">
            <v>2104032</v>
          </cell>
          <cell r="C140" t="str">
            <v>Провод СИП-4 4х25</v>
          </cell>
          <cell r="D140" t="str">
            <v>3Э</v>
          </cell>
          <cell r="E140" t="str">
            <v>204D</v>
          </cell>
          <cell r="F140" t="str">
            <v>204D_053</v>
          </cell>
        </row>
        <row r="141">
          <cell r="B141">
            <v>2104033</v>
          </cell>
          <cell r="C141" t="str">
            <v>Провод СИП-4 4х35</v>
          </cell>
          <cell r="D141">
            <v>1</v>
          </cell>
          <cell r="E141" t="str">
            <v>204D</v>
          </cell>
          <cell r="F141" t="str">
            <v>204D_055</v>
          </cell>
        </row>
        <row r="142">
          <cell r="B142">
            <v>2104033</v>
          </cell>
          <cell r="C142" t="str">
            <v>Провод СИП-4 4х35</v>
          </cell>
          <cell r="D142" t="str">
            <v>3Р</v>
          </cell>
          <cell r="E142" t="str">
            <v>204D</v>
          </cell>
          <cell r="F142" t="str">
            <v>204D_055</v>
          </cell>
        </row>
        <row r="143">
          <cell r="B143">
            <v>2104033</v>
          </cell>
          <cell r="C143" t="str">
            <v>Провод СИП-4 4х35</v>
          </cell>
          <cell r="D143" t="str">
            <v>3Э</v>
          </cell>
          <cell r="E143" t="str">
            <v>204D</v>
          </cell>
          <cell r="F143" t="str">
            <v>204D_055</v>
          </cell>
        </row>
        <row r="144">
          <cell r="B144">
            <v>2104034</v>
          </cell>
          <cell r="C144" t="str">
            <v>Провод СИП-4 4х50</v>
          </cell>
          <cell r="D144">
            <v>1</v>
          </cell>
          <cell r="E144" t="str">
            <v>204D</v>
          </cell>
          <cell r="F144" t="str">
            <v>204D_056</v>
          </cell>
        </row>
        <row r="145">
          <cell r="B145">
            <v>2104034</v>
          </cell>
          <cell r="C145" t="str">
            <v>Провод СИП-4 4х50</v>
          </cell>
          <cell r="D145" t="str">
            <v>3Р</v>
          </cell>
          <cell r="E145" t="str">
            <v>204D</v>
          </cell>
          <cell r="F145" t="str">
            <v>204D_056</v>
          </cell>
        </row>
        <row r="146">
          <cell r="B146">
            <v>2104034</v>
          </cell>
          <cell r="C146" t="str">
            <v>Провод СИП-4 4х50</v>
          </cell>
          <cell r="D146" t="str">
            <v>3Э</v>
          </cell>
          <cell r="E146" t="str">
            <v>204D</v>
          </cell>
          <cell r="F146" t="str">
            <v>204D_056</v>
          </cell>
        </row>
        <row r="147">
          <cell r="B147">
            <v>2104035</v>
          </cell>
          <cell r="C147" t="str">
            <v>Провод СИП-4 4х70</v>
          </cell>
          <cell r="D147" t="str">
            <v>3Р</v>
          </cell>
          <cell r="E147" t="str">
            <v>204D</v>
          </cell>
          <cell r="F147" t="str">
            <v>204D_057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"/>
  <sheetViews>
    <sheetView tabSelected="1" view="pageBreakPreview" zoomScaleNormal="75" zoomScaleSheetLayoutView="100" workbookViewId="0">
      <pane ySplit="3" topLeftCell="A4" activePane="bottomLeft" state="frozen"/>
      <selection pane="bottomLeft" activeCell="I25" sqref="I25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5.5703125" customWidth="1"/>
    <col min="4" max="4" width="9.28515625" style="27" bestFit="1" customWidth="1"/>
    <col min="5" max="5" width="14.5703125" style="27" customWidth="1"/>
    <col min="6" max="6" width="14.42578125" style="27" bestFit="1" customWidth="1"/>
    <col min="7" max="7" width="7.7109375" style="27" bestFit="1" customWidth="1"/>
    <col min="8" max="9" width="12.28515625" style="2" bestFit="1" customWidth="1"/>
    <col min="10" max="10" width="14.28515625" style="28" bestFit="1" customWidth="1"/>
    <col min="11" max="12" width="9.140625" style="5"/>
    <col min="13" max="13" width="28.5703125" style="5" bestFit="1" customWidth="1"/>
    <col min="14" max="23" width="9.140625" style="5"/>
  </cols>
  <sheetData>
    <row r="1" spans="1:23" s="2" customFormat="1" x14ac:dyDescent="0.25">
      <c r="A1" s="13"/>
      <c r="B1" s="26" t="s">
        <v>17</v>
      </c>
      <c r="C1" s="26" t="s">
        <v>18</v>
      </c>
      <c r="D1" s="27"/>
      <c r="E1" s="27"/>
      <c r="F1" s="27"/>
      <c r="G1" s="27"/>
      <c r="J1" s="28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3" s="2" customFormat="1" x14ac:dyDescent="0.25">
      <c r="A2" s="13"/>
      <c r="D2" s="27"/>
      <c r="E2" s="27"/>
      <c r="F2" s="27"/>
      <c r="G2" s="27"/>
      <c r="J2" s="28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s="2" customFormat="1" x14ac:dyDescent="0.25">
      <c r="A3" s="13"/>
      <c r="D3" s="27"/>
      <c r="E3" s="27"/>
      <c r="F3" s="27"/>
      <c r="G3" s="27"/>
      <c r="H3" s="55" t="s">
        <v>6</v>
      </c>
      <c r="I3" s="55" t="s">
        <v>7</v>
      </c>
      <c r="J3" s="55" t="s">
        <v>8</v>
      </c>
      <c r="K3" s="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x14ac:dyDescent="0.25">
      <c r="A4" s="29" t="s">
        <v>11</v>
      </c>
      <c r="B4" s="3" t="s">
        <v>0</v>
      </c>
      <c r="C4" s="3" t="s">
        <v>1</v>
      </c>
      <c r="D4" s="14" t="s">
        <v>13</v>
      </c>
      <c r="E4" s="14" t="s">
        <v>14</v>
      </c>
      <c r="F4" s="30" t="s">
        <v>3</v>
      </c>
      <c r="G4" s="14" t="s">
        <v>2</v>
      </c>
      <c r="H4" s="31" t="s">
        <v>9</v>
      </c>
      <c r="I4" s="31" t="s">
        <v>9</v>
      </c>
      <c r="J4" s="37" t="s">
        <v>9</v>
      </c>
      <c r="K4" s="4"/>
      <c r="L4" s="4"/>
      <c r="M4" s="4"/>
      <c r="P4" s="7"/>
      <c r="Q4" s="7"/>
      <c r="R4" s="7"/>
      <c r="S4" s="7"/>
      <c r="T4" s="7"/>
    </row>
    <row r="5" spans="1:23" s="13" customFormat="1" x14ac:dyDescent="0.25">
      <c r="A5" s="15">
        <v>1</v>
      </c>
      <c r="B5" s="34">
        <v>2103939</v>
      </c>
      <c r="C5" s="34" t="s">
        <v>20</v>
      </c>
      <c r="D5" s="38">
        <v>3</v>
      </c>
      <c r="E5" s="38" t="s">
        <v>17</v>
      </c>
      <c r="F5" s="53" t="str">
        <f>VLOOKUP(B5,'[1]Кол-во'!$B$5:$F$147,5,)</f>
        <v>204D_058</v>
      </c>
      <c r="G5" s="36" t="s">
        <v>24</v>
      </c>
      <c r="H5" s="33"/>
      <c r="I5" s="35">
        <v>630</v>
      </c>
      <c r="J5" s="19">
        <f t="shared" ref="J5:J10" si="0">H5+I5</f>
        <v>630</v>
      </c>
      <c r="K5" s="8"/>
      <c r="L5" s="8"/>
      <c r="M5" s="9"/>
      <c r="N5" s="5"/>
      <c r="O5" s="5"/>
      <c r="P5" s="10"/>
      <c r="Q5" s="11"/>
      <c r="R5" s="10"/>
      <c r="S5" s="10"/>
      <c r="T5" s="10"/>
      <c r="U5" s="5"/>
      <c r="V5" s="5"/>
      <c r="W5" s="5"/>
    </row>
    <row r="6" spans="1:23" s="13" customFormat="1" x14ac:dyDescent="0.25">
      <c r="A6" s="15">
        <v>2</v>
      </c>
      <c r="B6" s="34">
        <v>2103953</v>
      </c>
      <c r="C6" s="34" t="s">
        <v>21</v>
      </c>
      <c r="D6" s="38">
        <v>3</v>
      </c>
      <c r="E6" s="38" t="s">
        <v>17</v>
      </c>
      <c r="F6" s="53" t="str">
        <f>VLOOKUP(B6,'[1]Кол-во'!$B$5:$F$147,5,)</f>
        <v>204D_023</v>
      </c>
      <c r="G6" s="36" t="s">
        <v>24</v>
      </c>
      <c r="H6" s="33"/>
      <c r="I6" s="35">
        <v>2385</v>
      </c>
      <c r="J6" s="19">
        <f t="shared" si="0"/>
        <v>2385</v>
      </c>
      <c r="K6" s="8"/>
      <c r="L6" s="8"/>
      <c r="M6" s="9"/>
      <c r="N6" s="5"/>
      <c r="O6" s="5"/>
      <c r="P6" s="10"/>
      <c r="Q6" s="11"/>
      <c r="R6" s="10"/>
      <c r="S6" s="10"/>
      <c r="T6" s="10"/>
      <c r="U6" s="5"/>
      <c r="V6" s="5"/>
      <c r="W6" s="5"/>
    </row>
    <row r="7" spans="1:23" s="13" customFormat="1" x14ac:dyDescent="0.25">
      <c r="A7" s="15">
        <v>3</v>
      </c>
      <c r="B7" s="34">
        <v>2104010</v>
      </c>
      <c r="C7" s="34" t="s">
        <v>22</v>
      </c>
      <c r="D7" s="38">
        <v>3</v>
      </c>
      <c r="E7" s="38" t="s">
        <v>17</v>
      </c>
      <c r="F7" s="53" t="str">
        <f>VLOOKUP(B7,'[1]Кол-во'!$B$5:$F$147,5,)</f>
        <v>204D_046</v>
      </c>
      <c r="G7" s="36" t="s">
        <v>24</v>
      </c>
      <c r="H7" s="52"/>
      <c r="I7" s="54">
        <v>90</v>
      </c>
      <c r="J7" s="19">
        <f t="shared" si="0"/>
        <v>90</v>
      </c>
      <c r="K7" s="8"/>
      <c r="L7" s="8"/>
      <c r="M7" s="9"/>
      <c r="N7" s="5"/>
      <c r="O7" s="5"/>
      <c r="P7" s="10"/>
      <c r="Q7" s="11"/>
      <c r="R7" s="10"/>
      <c r="S7" s="10"/>
      <c r="T7" s="10"/>
      <c r="U7" s="5"/>
      <c r="V7" s="5"/>
      <c r="W7" s="5"/>
    </row>
    <row r="8" spans="1:23" s="13" customFormat="1" x14ac:dyDescent="0.25">
      <c r="A8" s="15">
        <v>4</v>
      </c>
      <c r="B8" s="34">
        <v>2104019</v>
      </c>
      <c r="C8" s="34" t="s">
        <v>23</v>
      </c>
      <c r="D8" s="38">
        <v>3</v>
      </c>
      <c r="E8" s="38" t="s">
        <v>17</v>
      </c>
      <c r="F8" s="53" t="str">
        <f>VLOOKUP(B8,'[1]Кол-во'!$B$5:$F$147,5,)</f>
        <v>204D_050</v>
      </c>
      <c r="G8" s="36" t="s">
        <v>24</v>
      </c>
      <c r="H8" s="52"/>
      <c r="I8" s="54">
        <v>1335</v>
      </c>
      <c r="J8" s="19">
        <f t="shared" si="0"/>
        <v>1335</v>
      </c>
      <c r="K8" s="8"/>
      <c r="L8" s="8"/>
      <c r="M8" s="9"/>
      <c r="N8" s="5"/>
      <c r="O8" s="5"/>
      <c r="P8" s="10"/>
      <c r="Q8" s="11"/>
      <c r="R8" s="10"/>
      <c r="S8" s="10"/>
      <c r="T8" s="10"/>
      <c r="U8" s="5"/>
      <c r="V8" s="5"/>
      <c r="W8" s="5"/>
    </row>
    <row r="9" spans="1:23" s="13" customFormat="1" x14ac:dyDescent="0.25">
      <c r="A9" s="15">
        <v>5</v>
      </c>
      <c r="B9" s="32">
        <v>2104019</v>
      </c>
      <c r="C9" s="32" t="s">
        <v>23</v>
      </c>
      <c r="D9" s="38">
        <v>8</v>
      </c>
      <c r="E9" s="38" t="s">
        <v>17</v>
      </c>
      <c r="F9" s="53" t="str">
        <f>VLOOKUP(B9,'[1]Кол-во'!$B$5:$F$147,5,)</f>
        <v>204D_050</v>
      </c>
      <c r="G9" s="36" t="s">
        <v>24</v>
      </c>
      <c r="H9" s="52">
        <v>75765</v>
      </c>
      <c r="I9" s="52"/>
      <c r="J9" s="19">
        <f t="shared" si="0"/>
        <v>75765</v>
      </c>
      <c r="K9" s="8"/>
      <c r="L9" s="8"/>
      <c r="M9" s="9"/>
      <c r="N9" s="5"/>
      <c r="O9" s="5"/>
      <c r="P9" s="10"/>
      <c r="Q9" s="11"/>
      <c r="R9" s="10"/>
      <c r="S9" s="10"/>
      <c r="T9" s="10"/>
      <c r="U9" s="5"/>
      <c r="V9" s="5"/>
      <c r="W9" s="5"/>
    </row>
    <row r="10" spans="1:23" s="13" customFormat="1" x14ac:dyDescent="0.25">
      <c r="A10" s="15">
        <v>6</v>
      </c>
      <c r="B10" s="32">
        <v>2104031</v>
      </c>
      <c r="C10" s="32" t="s">
        <v>25</v>
      </c>
      <c r="D10" s="38">
        <v>8</v>
      </c>
      <c r="E10" s="38" t="s">
        <v>17</v>
      </c>
      <c r="F10" s="53" t="str">
        <f>VLOOKUP(B10,'[1]Кол-во'!$B$5:$F$147,5,)</f>
        <v>204D_051</v>
      </c>
      <c r="G10" s="36" t="s">
        <v>24</v>
      </c>
      <c r="H10" s="33">
        <v>3325</v>
      </c>
      <c r="I10" s="33"/>
      <c r="J10" s="19">
        <f t="shared" si="0"/>
        <v>3325</v>
      </c>
      <c r="K10" s="8"/>
      <c r="L10" s="8"/>
      <c r="M10" s="9"/>
      <c r="N10" s="5"/>
      <c r="O10" s="5"/>
      <c r="P10" s="10"/>
      <c r="Q10" s="11"/>
      <c r="R10" s="10"/>
      <c r="S10" s="10"/>
      <c r="T10" s="10"/>
      <c r="U10" s="5"/>
      <c r="V10" s="5"/>
      <c r="W10" s="5"/>
    </row>
    <row r="11" spans="1:23" s="25" customFormat="1" x14ac:dyDescent="0.25">
      <c r="A11" s="16"/>
      <c r="B11" s="17" t="s">
        <v>16</v>
      </c>
      <c r="C11" s="18"/>
      <c r="D11" s="17"/>
      <c r="E11" s="17"/>
      <c r="F11" s="1"/>
      <c r="G11" s="17"/>
      <c r="H11" s="19"/>
      <c r="I11" s="19"/>
      <c r="J11" s="19">
        <f>SUM(J5:J10)</f>
        <v>83530</v>
      </c>
      <c r="K11" s="20"/>
      <c r="L11" s="20"/>
      <c r="M11" s="21"/>
      <c r="N11" s="22"/>
      <c r="O11" s="22"/>
      <c r="P11" s="23"/>
      <c r="Q11" s="24"/>
      <c r="R11" s="23"/>
      <c r="S11" s="23"/>
      <c r="T11" s="23"/>
      <c r="U11" s="22"/>
      <c r="V11" s="22"/>
      <c r="W11" s="22"/>
    </row>
  </sheetData>
  <autoFilter ref="A4:J11"/>
  <sortState ref="B5:AF147">
    <sortCondition ref="C5:C147"/>
    <sortCondition ref="D5:D147"/>
  </sortState>
  <pageMargins left="0.25" right="0.25" top="0.75" bottom="0.75" header="0.3" footer="0.3"/>
  <pageSetup paperSize="9" scale="9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opLeftCell="A16" workbookViewId="0">
      <selection activeCell="K16" sqref="K16"/>
    </sheetView>
  </sheetViews>
  <sheetFormatPr defaultRowHeight="15" x14ac:dyDescent="0.25"/>
  <cols>
    <col min="1" max="1" width="5.28515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13" customFormat="1" x14ac:dyDescent="0.25">
      <c r="A1" s="26" t="s">
        <v>17</v>
      </c>
      <c r="C1" s="13" t="s">
        <v>18</v>
      </c>
    </row>
    <row r="2" spans="1:5" s="13" customFormat="1" x14ac:dyDescent="0.25"/>
    <row r="3" spans="1:5" x14ac:dyDescent="0.25">
      <c r="A3" s="14" t="s">
        <v>11</v>
      </c>
      <c r="B3" s="14" t="s">
        <v>12</v>
      </c>
      <c r="C3" s="12" t="s">
        <v>10</v>
      </c>
      <c r="D3" s="12" t="s">
        <v>4</v>
      </c>
      <c r="E3" s="12" t="s">
        <v>5</v>
      </c>
    </row>
    <row r="4" spans="1:5" x14ac:dyDescent="0.25">
      <c r="A4" s="48">
        <v>1</v>
      </c>
      <c r="B4" s="49" t="s">
        <v>6</v>
      </c>
      <c r="C4" s="50" t="s">
        <v>15</v>
      </c>
      <c r="D4" s="50" t="s">
        <v>19</v>
      </c>
      <c r="E4" s="51" t="s">
        <v>142</v>
      </c>
    </row>
    <row r="5" spans="1:5" s="13" customFormat="1" ht="26.25" customHeight="1" x14ac:dyDescent="0.25">
      <c r="A5" s="39">
        <v>1</v>
      </c>
      <c r="B5" s="40" t="s">
        <v>26</v>
      </c>
      <c r="C5" s="40" t="s">
        <v>27</v>
      </c>
      <c r="D5" s="41" t="s">
        <v>28</v>
      </c>
      <c r="E5" s="42" t="s">
        <v>142</v>
      </c>
    </row>
    <row r="6" spans="1:5" s="13" customFormat="1" ht="26.25" customHeight="1" x14ac:dyDescent="0.25">
      <c r="A6" s="39">
        <f>A5+1</f>
        <v>2</v>
      </c>
      <c r="B6" s="40" t="s">
        <v>29</v>
      </c>
      <c r="C6" s="40" t="s">
        <v>30</v>
      </c>
      <c r="D6" s="41" t="s">
        <v>28</v>
      </c>
      <c r="E6" s="42" t="s">
        <v>142</v>
      </c>
    </row>
    <row r="7" spans="1:5" s="13" customFormat="1" ht="26.25" customHeight="1" x14ac:dyDescent="0.25">
      <c r="A7" s="39">
        <f t="shared" ref="A7:A37" si="0">A6+1</f>
        <v>3</v>
      </c>
      <c r="B7" s="40" t="s">
        <v>31</v>
      </c>
      <c r="C7" s="40" t="s">
        <v>32</v>
      </c>
      <c r="D7" s="41" t="s">
        <v>28</v>
      </c>
      <c r="E7" s="42" t="s">
        <v>142</v>
      </c>
    </row>
    <row r="8" spans="1:5" s="13" customFormat="1" ht="26.25" customHeight="1" x14ac:dyDescent="0.25">
      <c r="A8" s="39">
        <f t="shared" si="0"/>
        <v>4</v>
      </c>
      <c r="B8" s="40" t="s">
        <v>33</v>
      </c>
      <c r="C8" s="40" t="s">
        <v>34</v>
      </c>
      <c r="D8" s="41" t="s">
        <v>28</v>
      </c>
      <c r="E8" s="42" t="s">
        <v>142</v>
      </c>
    </row>
    <row r="9" spans="1:5" s="13" customFormat="1" ht="26.25" customHeight="1" x14ac:dyDescent="0.25">
      <c r="A9" s="39">
        <f t="shared" si="0"/>
        <v>5</v>
      </c>
      <c r="B9" s="40" t="s">
        <v>35</v>
      </c>
      <c r="C9" s="40" t="s">
        <v>36</v>
      </c>
      <c r="D9" s="41" t="s">
        <v>28</v>
      </c>
      <c r="E9" s="42" t="s">
        <v>142</v>
      </c>
    </row>
    <row r="10" spans="1:5" s="13" customFormat="1" ht="26.25" customHeight="1" x14ac:dyDescent="0.25">
      <c r="A10" s="39">
        <f t="shared" si="0"/>
        <v>6</v>
      </c>
      <c r="B10" s="40" t="s">
        <v>37</v>
      </c>
      <c r="C10" s="40" t="s">
        <v>38</v>
      </c>
      <c r="D10" s="41" t="s">
        <v>28</v>
      </c>
      <c r="E10" s="42" t="s">
        <v>142</v>
      </c>
    </row>
    <row r="11" spans="1:5" s="13" customFormat="1" ht="26.25" customHeight="1" x14ac:dyDescent="0.25">
      <c r="A11" s="39">
        <f t="shared" si="0"/>
        <v>7</v>
      </c>
      <c r="B11" s="40" t="s">
        <v>39</v>
      </c>
      <c r="C11" s="40" t="s">
        <v>40</v>
      </c>
      <c r="D11" s="41" t="s">
        <v>28</v>
      </c>
      <c r="E11" s="42" t="s">
        <v>142</v>
      </c>
    </row>
    <row r="12" spans="1:5" s="13" customFormat="1" ht="26.25" customHeight="1" x14ac:dyDescent="0.25">
      <c r="A12" s="39">
        <f t="shared" si="0"/>
        <v>8</v>
      </c>
      <c r="B12" s="40" t="s">
        <v>41</v>
      </c>
      <c r="C12" s="40" t="s">
        <v>42</v>
      </c>
      <c r="D12" s="41" t="s">
        <v>28</v>
      </c>
      <c r="E12" s="42" t="s">
        <v>142</v>
      </c>
    </row>
    <row r="13" spans="1:5" s="13" customFormat="1" ht="26.25" customHeight="1" x14ac:dyDescent="0.25">
      <c r="A13" s="39">
        <f t="shared" si="0"/>
        <v>9</v>
      </c>
      <c r="B13" s="40" t="s">
        <v>43</v>
      </c>
      <c r="C13" s="40" t="s">
        <v>44</v>
      </c>
      <c r="D13" s="41" t="s">
        <v>28</v>
      </c>
      <c r="E13" s="42" t="s">
        <v>142</v>
      </c>
    </row>
    <row r="14" spans="1:5" s="13" customFormat="1" ht="26.25" customHeight="1" x14ac:dyDescent="0.25">
      <c r="A14" s="39">
        <f t="shared" si="0"/>
        <v>10</v>
      </c>
      <c r="B14" s="40" t="s">
        <v>45</v>
      </c>
      <c r="C14" s="40" t="s">
        <v>46</v>
      </c>
      <c r="D14" s="41" t="s">
        <v>28</v>
      </c>
      <c r="E14" s="42" t="s">
        <v>142</v>
      </c>
    </row>
    <row r="15" spans="1:5" s="13" customFormat="1" ht="26.25" customHeight="1" x14ac:dyDescent="0.25">
      <c r="A15" s="39">
        <f t="shared" si="0"/>
        <v>11</v>
      </c>
      <c r="B15" s="40" t="s">
        <v>47</v>
      </c>
      <c r="C15" s="40" t="s">
        <v>48</v>
      </c>
      <c r="D15" s="41" t="s">
        <v>28</v>
      </c>
      <c r="E15" s="42" t="s">
        <v>142</v>
      </c>
    </row>
    <row r="16" spans="1:5" s="13" customFormat="1" ht="26.25" customHeight="1" x14ac:dyDescent="0.25">
      <c r="A16" s="39">
        <f t="shared" si="0"/>
        <v>12</v>
      </c>
      <c r="B16" s="40" t="s">
        <v>49</v>
      </c>
      <c r="C16" s="40" t="s">
        <v>50</v>
      </c>
      <c r="D16" s="41" t="s">
        <v>28</v>
      </c>
      <c r="E16" s="42" t="s">
        <v>142</v>
      </c>
    </row>
    <row r="17" spans="1:5" s="13" customFormat="1" ht="26.25" customHeight="1" x14ac:dyDescent="0.25">
      <c r="A17" s="39">
        <f t="shared" si="0"/>
        <v>13</v>
      </c>
      <c r="B17" s="40" t="s">
        <v>51</v>
      </c>
      <c r="C17" s="40" t="s">
        <v>52</v>
      </c>
      <c r="D17" s="41" t="s">
        <v>28</v>
      </c>
      <c r="E17" s="42" t="s">
        <v>142</v>
      </c>
    </row>
    <row r="18" spans="1:5" s="13" customFormat="1" ht="26.25" customHeight="1" x14ac:dyDescent="0.25">
      <c r="A18" s="39">
        <f t="shared" si="0"/>
        <v>14</v>
      </c>
      <c r="B18" s="40" t="s">
        <v>53</v>
      </c>
      <c r="C18" s="40" t="s">
        <v>54</v>
      </c>
      <c r="D18" s="41" t="s">
        <v>28</v>
      </c>
      <c r="E18" s="42" t="s">
        <v>142</v>
      </c>
    </row>
    <row r="19" spans="1:5" s="13" customFormat="1" ht="26.25" customHeight="1" x14ac:dyDescent="0.25">
      <c r="A19" s="39">
        <f t="shared" si="0"/>
        <v>15</v>
      </c>
      <c r="B19" s="40" t="s">
        <v>55</v>
      </c>
      <c r="C19" s="40" t="s">
        <v>56</v>
      </c>
      <c r="D19" s="41" t="s">
        <v>28</v>
      </c>
      <c r="E19" s="42" t="s">
        <v>142</v>
      </c>
    </row>
    <row r="20" spans="1:5" s="13" customFormat="1" ht="26.25" customHeight="1" x14ac:dyDescent="0.25">
      <c r="A20" s="39">
        <f t="shared" si="0"/>
        <v>16</v>
      </c>
      <c r="B20" s="40" t="s">
        <v>57</v>
      </c>
      <c r="C20" s="40" t="s">
        <v>58</v>
      </c>
      <c r="D20" s="41" t="s">
        <v>28</v>
      </c>
      <c r="E20" s="42" t="s">
        <v>142</v>
      </c>
    </row>
    <row r="21" spans="1:5" s="13" customFormat="1" ht="26.25" customHeight="1" x14ac:dyDescent="0.25">
      <c r="A21" s="39">
        <f t="shared" si="0"/>
        <v>17</v>
      </c>
      <c r="B21" s="40" t="s">
        <v>59</v>
      </c>
      <c r="C21" s="40" t="s">
        <v>60</v>
      </c>
      <c r="D21" s="41" t="s">
        <v>28</v>
      </c>
      <c r="E21" s="42" t="s">
        <v>142</v>
      </c>
    </row>
    <row r="22" spans="1:5" s="13" customFormat="1" ht="26.25" customHeight="1" x14ac:dyDescent="0.25">
      <c r="A22" s="39">
        <f t="shared" si="0"/>
        <v>18</v>
      </c>
      <c r="B22" s="40" t="s">
        <v>61</v>
      </c>
      <c r="C22" s="40" t="s">
        <v>62</v>
      </c>
      <c r="D22" s="41" t="s">
        <v>28</v>
      </c>
      <c r="E22" s="42" t="s">
        <v>142</v>
      </c>
    </row>
    <row r="23" spans="1:5" s="13" customFormat="1" ht="26.25" customHeight="1" x14ac:dyDescent="0.25">
      <c r="A23" s="39">
        <f t="shared" si="0"/>
        <v>19</v>
      </c>
      <c r="B23" s="40" t="s">
        <v>63</v>
      </c>
      <c r="C23" s="40" t="s">
        <v>64</v>
      </c>
      <c r="D23" s="41" t="s">
        <v>28</v>
      </c>
      <c r="E23" s="42" t="s">
        <v>142</v>
      </c>
    </row>
    <row r="24" spans="1:5" s="13" customFormat="1" ht="26.25" customHeight="1" x14ac:dyDescent="0.25">
      <c r="A24" s="39">
        <f t="shared" si="0"/>
        <v>20</v>
      </c>
      <c r="B24" s="40" t="s">
        <v>65</v>
      </c>
      <c r="C24" s="40" t="s">
        <v>66</v>
      </c>
      <c r="D24" s="41" t="s">
        <v>28</v>
      </c>
      <c r="E24" s="42" t="s">
        <v>142</v>
      </c>
    </row>
    <row r="25" spans="1:5" s="13" customFormat="1" ht="26.25" customHeight="1" x14ac:dyDescent="0.25">
      <c r="A25" s="39">
        <f t="shared" si="0"/>
        <v>21</v>
      </c>
      <c r="B25" s="40" t="s">
        <v>67</v>
      </c>
      <c r="C25" s="40" t="s">
        <v>68</v>
      </c>
      <c r="D25" s="41" t="s">
        <v>28</v>
      </c>
      <c r="E25" s="42" t="s">
        <v>142</v>
      </c>
    </row>
    <row r="26" spans="1:5" s="13" customFormat="1" ht="26.25" customHeight="1" x14ac:dyDescent="0.25">
      <c r="A26" s="39">
        <f t="shared" si="0"/>
        <v>22</v>
      </c>
      <c r="B26" s="40" t="s">
        <v>69</v>
      </c>
      <c r="C26" s="40" t="s">
        <v>70</v>
      </c>
      <c r="D26" s="41" t="s">
        <v>28</v>
      </c>
      <c r="E26" s="42" t="s">
        <v>142</v>
      </c>
    </row>
    <row r="27" spans="1:5" s="13" customFormat="1" ht="26.25" customHeight="1" x14ac:dyDescent="0.25">
      <c r="A27" s="39">
        <f t="shared" si="0"/>
        <v>23</v>
      </c>
      <c r="B27" s="40" t="s">
        <v>71</v>
      </c>
      <c r="C27" s="40" t="s">
        <v>72</v>
      </c>
      <c r="D27" s="41" t="s">
        <v>28</v>
      </c>
      <c r="E27" s="42" t="s">
        <v>142</v>
      </c>
    </row>
    <row r="28" spans="1:5" s="13" customFormat="1" ht="26.25" customHeight="1" x14ac:dyDescent="0.25">
      <c r="A28" s="39">
        <f t="shared" si="0"/>
        <v>24</v>
      </c>
      <c r="B28" s="40" t="s">
        <v>73</v>
      </c>
      <c r="C28" s="40" t="s">
        <v>74</v>
      </c>
      <c r="D28" s="41" t="s">
        <v>28</v>
      </c>
      <c r="E28" s="42" t="s">
        <v>142</v>
      </c>
    </row>
    <row r="29" spans="1:5" s="13" customFormat="1" ht="26.25" customHeight="1" x14ac:dyDescent="0.25">
      <c r="A29" s="39">
        <f t="shared" si="0"/>
        <v>25</v>
      </c>
      <c r="B29" s="40" t="s">
        <v>75</v>
      </c>
      <c r="C29" s="40" t="s">
        <v>76</v>
      </c>
      <c r="D29" s="41" t="s">
        <v>28</v>
      </c>
      <c r="E29" s="42" t="s">
        <v>142</v>
      </c>
    </row>
    <row r="30" spans="1:5" s="13" customFormat="1" ht="26.25" customHeight="1" x14ac:dyDescent="0.25">
      <c r="A30" s="39">
        <f t="shared" si="0"/>
        <v>26</v>
      </c>
      <c r="B30" s="40" t="s">
        <v>77</v>
      </c>
      <c r="C30" s="40" t="s">
        <v>78</v>
      </c>
      <c r="D30" s="41" t="s">
        <v>28</v>
      </c>
      <c r="E30" s="42" t="s">
        <v>142</v>
      </c>
    </row>
    <row r="31" spans="1:5" s="13" customFormat="1" ht="26.25" customHeight="1" x14ac:dyDescent="0.25">
      <c r="A31" s="39">
        <f t="shared" si="0"/>
        <v>27</v>
      </c>
      <c r="B31" s="40" t="s">
        <v>79</v>
      </c>
      <c r="C31" s="40" t="s">
        <v>80</v>
      </c>
      <c r="D31" s="41" t="s">
        <v>28</v>
      </c>
      <c r="E31" s="42" t="s">
        <v>142</v>
      </c>
    </row>
    <row r="32" spans="1:5" s="13" customFormat="1" ht="26.25" customHeight="1" x14ac:dyDescent="0.25">
      <c r="A32" s="39">
        <f t="shared" si="0"/>
        <v>28</v>
      </c>
      <c r="B32" s="40" t="s">
        <v>81</v>
      </c>
      <c r="C32" s="40" t="s">
        <v>82</v>
      </c>
      <c r="D32" s="41" t="s">
        <v>28</v>
      </c>
      <c r="E32" s="42" t="s">
        <v>142</v>
      </c>
    </row>
    <row r="33" spans="1:5" s="13" customFormat="1" ht="26.25" customHeight="1" x14ac:dyDescent="0.25">
      <c r="A33" s="39">
        <f t="shared" si="0"/>
        <v>29</v>
      </c>
      <c r="B33" s="40" t="s">
        <v>83</v>
      </c>
      <c r="C33" s="40" t="s">
        <v>84</v>
      </c>
      <c r="D33" s="41" t="s">
        <v>28</v>
      </c>
      <c r="E33" s="42" t="s">
        <v>142</v>
      </c>
    </row>
    <row r="34" spans="1:5" s="13" customFormat="1" ht="26.25" customHeight="1" x14ac:dyDescent="0.25">
      <c r="A34" s="39">
        <f t="shared" si="0"/>
        <v>30</v>
      </c>
      <c r="B34" s="40" t="s">
        <v>85</v>
      </c>
      <c r="C34" s="40" t="s">
        <v>86</v>
      </c>
      <c r="D34" s="41" t="s">
        <v>28</v>
      </c>
      <c r="E34" s="42" t="s">
        <v>142</v>
      </c>
    </row>
    <row r="35" spans="1:5" s="13" customFormat="1" ht="26.25" customHeight="1" x14ac:dyDescent="0.25">
      <c r="A35" s="39">
        <f t="shared" si="0"/>
        <v>31</v>
      </c>
      <c r="B35" s="40" t="s">
        <v>87</v>
      </c>
      <c r="C35" s="40" t="s">
        <v>88</v>
      </c>
      <c r="D35" s="41" t="s">
        <v>28</v>
      </c>
      <c r="E35" s="42" t="s">
        <v>142</v>
      </c>
    </row>
    <row r="36" spans="1:5" s="13" customFormat="1" ht="26.25" customHeight="1" x14ac:dyDescent="0.25">
      <c r="A36" s="39">
        <f t="shared" si="0"/>
        <v>32</v>
      </c>
      <c r="B36" s="40" t="s">
        <v>89</v>
      </c>
      <c r="C36" s="40" t="s">
        <v>90</v>
      </c>
      <c r="D36" s="41" t="s">
        <v>28</v>
      </c>
      <c r="E36" s="42" t="s">
        <v>142</v>
      </c>
    </row>
    <row r="37" spans="1:5" s="13" customFormat="1" ht="26.25" customHeight="1" x14ac:dyDescent="0.25">
      <c r="A37" s="39">
        <f t="shared" si="0"/>
        <v>33</v>
      </c>
      <c r="B37" s="40" t="s">
        <v>91</v>
      </c>
      <c r="C37" s="40" t="s">
        <v>92</v>
      </c>
      <c r="D37" s="41" t="s">
        <v>28</v>
      </c>
      <c r="E37" s="42" t="s">
        <v>142</v>
      </c>
    </row>
    <row r="38" spans="1:5" ht="25.5" x14ac:dyDescent="0.25">
      <c r="A38" s="43">
        <v>2</v>
      </c>
      <c r="B38" s="44" t="s">
        <v>7</v>
      </c>
      <c r="C38" s="45" t="s">
        <v>93</v>
      </c>
      <c r="D38" s="46" t="s">
        <v>28</v>
      </c>
      <c r="E38" s="47" t="s">
        <v>142</v>
      </c>
    </row>
    <row r="39" spans="1:5" ht="24" x14ac:dyDescent="0.25">
      <c r="A39" s="39">
        <v>1</v>
      </c>
      <c r="B39" s="40" t="s">
        <v>94</v>
      </c>
      <c r="C39" s="40" t="s">
        <v>95</v>
      </c>
      <c r="D39" s="41" t="s">
        <v>28</v>
      </c>
      <c r="E39" s="42" t="s">
        <v>142</v>
      </c>
    </row>
    <row r="40" spans="1:5" ht="24" x14ac:dyDescent="0.25">
      <c r="A40" s="39">
        <f>A39+1</f>
        <v>2</v>
      </c>
      <c r="B40" s="40" t="s">
        <v>96</v>
      </c>
      <c r="C40" s="40" t="s">
        <v>97</v>
      </c>
      <c r="D40" s="41" t="s">
        <v>28</v>
      </c>
      <c r="E40" s="42" t="s">
        <v>142</v>
      </c>
    </row>
    <row r="41" spans="1:5" ht="24" x14ac:dyDescent="0.25">
      <c r="A41" s="39">
        <f t="shared" ref="A41:A62" si="1">A40+1</f>
        <v>3</v>
      </c>
      <c r="B41" s="40" t="s">
        <v>98</v>
      </c>
      <c r="C41" s="40" t="s">
        <v>99</v>
      </c>
      <c r="D41" s="41" t="s">
        <v>28</v>
      </c>
      <c r="E41" s="42" t="s">
        <v>142</v>
      </c>
    </row>
    <row r="42" spans="1:5" ht="24" x14ac:dyDescent="0.25">
      <c r="A42" s="39">
        <f t="shared" si="1"/>
        <v>4</v>
      </c>
      <c r="B42" s="40" t="s">
        <v>100</v>
      </c>
      <c r="C42" s="40" t="s">
        <v>101</v>
      </c>
      <c r="D42" s="41" t="s">
        <v>28</v>
      </c>
      <c r="E42" s="42" t="s">
        <v>142</v>
      </c>
    </row>
    <row r="43" spans="1:5" x14ac:dyDescent="0.25">
      <c r="A43" s="39">
        <f t="shared" si="1"/>
        <v>5</v>
      </c>
      <c r="B43" s="40" t="s">
        <v>102</v>
      </c>
      <c r="C43" s="40" t="s">
        <v>103</v>
      </c>
      <c r="D43" s="41" t="s">
        <v>28</v>
      </c>
      <c r="E43" s="42" t="s">
        <v>142</v>
      </c>
    </row>
    <row r="44" spans="1:5" ht="24" x14ac:dyDescent="0.25">
      <c r="A44" s="39">
        <f t="shared" si="1"/>
        <v>6</v>
      </c>
      <c r="B44" s="40" t="s">
        <v>104</v>
      </c>
      <c r="C44" s="40" t="s">
        <v>105</v>
      </c>
      <c r="D44" s="41" t="s">
        <v>28</v>
      </c>
      <c r="E44" s="42" t="s">
        <v>142</v>
      </c>
    </row>
    <row r="45" spans="1:5" x14ac:dyDescent="0.25">
      <c r="A45" s="39">
        <f t="shared" si="1"/>
        <v>7</v>
      </c>
      <c r="B45" s="40" t="s">
        <v>106</v>
      </c>
      <c r="C45" s="40" t="s">
        <v>107</v>
      </c>
      <c r="D45" s="41" t="s">
        <v>28</v>
      </c>
      <c r="E45" s="42" t="s">
        <v>142</v>
      </c>
    </row>
    <row r="46" spans="1:5" ht="24" x14ac:dyDescent="0.25">
      <c r="A46" s="39">
        <f t="shared" si="1"/>
        <v>8</v>
      </c>
      <c r="B46" s="40" t="s">
        <v>108</v>
      </c>
      <c r="C46" s="40" t="s">
        <v>109</v>
      </c>
      <c r="D46" s="41" t="s">
        <v>28</v>
      </c>
      <c r="E46" s="42" t="s">
        <v>142</v>
      </c>
    </row>
    <row r="47" spans="1:5" ht="24" x14ac:dyDescent="0.25">
      <c r="A47" s="39">
        <f t="shared" si="1"/>
        <v>9</v>
      </c>
      <c r="B47" s="40" t="s">
        <v>110</v>
      </c>
      <c r="C47" s="40" t="s">
        <v>111</v>
      </c>
      <c r="D47" s="41" t="s">
        <v>28</v>
      </c>
      <c r="E47" s="42" t="s">
        <v>142</v>
      </c>
    </row>
    <row r="48" spans="1:5" ht="24" x14ac:dyDescent="0.25">
      <c r="A48" s="39">
        <f t="shared" si="1"/>
        <v>10</v>
      </c>
      <c r="B48" s="40" t="s">
        <v>112</v>
      </c>
      <c r="C48" s="40" t="s">
        <v>113</v>
      </c>
      <c r="D48" s="41" t="s">
        <v>28</v>
      </c>
      <c r="E48" s="42" t="s">
        <v>142</v>
      </c>
    </row>
    <row r="49" spans="1:5" ht="24" x14ac:dyDescent="0.25">
      <c r="A49" s="39">
        <f t="shared" si="1"/>
        <v>11</v>
      </c>
      <c r="B49" s="40" t="s">
        <v>114</v>
      </c>
      <c r="C49" s="40" t="s">
        <v>115</v>
      </c>
      <c r="D49" s="41" t="s">
        <v>28</v>
      </c>
      <c r="E49" s="42" t="s">
        <v>142</v>
      </c>
    </row>
    <row r="50" spans="1:5" x14ac:dyDescent="0.25">
      <c r="A50" s="39">
        <f t="shared" si="1"/>
        <v>12</v>
      </c>
      <c r="B50" s="40" t="s">
        <v>116</v>
      </c>
      <c r="C50" s="40" t="s">
        <v>117</v>
      </c>
      <c r="D50" s="41" t="s">
        <v>28</v>
      </c>
      <c r="E50" s="42" t="s">
        <v>142</v>
      </c>
    </row>
    <row r="51" spans="1:5" ht="24" x14ac:dyDescent="0.25">
      <c r="A51" s="39">
        <f t="shared" si="1"/>
        <v>13</v>
      </c>
      <c r="B51" s="40" t="s">
        <v>118</v>
      </c>
      <c r="C51" s="40" t="s">
        <v>119</v>
      </c>
      <c r="D51" s="41" t="s">
        <v>28</v>
      </c>
      <c r="E51" s="42" t="s">
        <v>142</v>
      </c>
    </row>
    <row r="52" spans="1:5" ht="24" x14ac:dyDescent="0.25">
      <c r="A52" s="39">
        <f t="shared" si="1"/>
        <v>14</v>
      </c>
      <c r="B52" s="40" t="s">
        <v>120</v>
      </c>
      <c r="C52" s="40" t="s">
        <v>121</v>
      </c>
      <c r="D52" s="41" t="s">
        <v>28</v>
      </c>
      <c r="E52" s="42" t="s">
        <v>142</v>
      </c>
    </row>
    <row r="53" spans="1:5" ht="24" x14ac:dyDescent="0.25">
      <c r="A53" s="39">
        <f t="shared" si="1"/>
        <v>15</v>
      </c>
      <c r="B53" s="40" t="s">
        <v>122</v>
      </c>
      <c r="C53" s="40" t="s">
        <v>123</v>
      </c>
      <c r="D53" s="41" t="s">
        <v>28</v>
      </c>
      <c r="E53" s="42" t="s">
        <v>142</v>
      </c>
    </row>
    <row r="54" spans="1:5" ht="24" x14ac:dyDescent="0.25">
      <c r="A54" s="39">
        <f t="shared" si="1"/>
        <v>16</v>
      </c>
      <c r="B54" s="40" t="s">
        <v>124</v>
      </c>
      <c r="C54" s="40" t="s">
        <v>125</v>
      </c>
      <c r="D54" s="41" t="s">
        <v>28</v>
      </c>
      <c r="E54" s="42" t="s">
        <v>142</v>
      </c>
    </row>
    <row r="55" spans="1:5" ht="24" x14ac:dyDescent="0.25">
      <c r="A55" s="39">
        <f t="shared" si="1"/>
        <v>17</v>
      </c>
      <c r="B55" s="40" t="s">
        <v>126</v>
      </c>
      <c r="C55" s="40" t="s">
        <v>127</v>
      </c>
      <c r="D55" s="41" t="s">
        <v>28</v>
      </c>
      <c r="E55" s="42" t="s">
        <v>142</v>
      </c>
    </row>
    <row r="56" spans="1:5" ht="24" x14ac:dyDescent="0.25">
      <c r="A56" s="39">
        <f t="shared" si="1"/>
        <v>18</v>
      </c>
      <c r="B56" s="40" t="s">
        <v>128</v>
      </c>
      <c r="C56" s="40" t="s">
        <v>129</v>
      </c>
      <c r="D56" s="41" t="s">
        <v>28</v>
      </c>
      <c r="E56" s="42" t="s">
        <v>142</v>
      </c>
    </row>
    <row r="57" spans="1:5" ht="24" x14ac:dyDescent="0.25">
      <c r="A57" s="39">
        <f t="shared" si="1"/>
        <v>19</v>
      </c>
      <c r="B57" s="40" t="s">
        <v>130</v>
      </c>
      <c r="C57" s="40" t="s">
        <v>131</v>
      </c>
      <c r="D57" s="41" t="s">
        <v>28</v>
      </c>
      <c r="E57" s="42" t="s">
        <v>142</v>
      </c>
    </row>
    <row r="58" spans="1:5" ht="24" x14ac:dyDescent="0.25">
      <c r="A58" s="39">
        <f t="shared" si="1"/>
        <v>20</v>
      </c>
      <c r="B58" s="40" t="s">
        <v>132</v>
      </c>
      <c r="C58" s="40" t="s">
        <v>133</v>
      </c>
      <c r="D58" s="41" t="s">
        <v>28</v>
      </c>
      <c r="E58" s="42" t="s">
        <v>142</v>
      </c>
    </row>
    <row r="59" spans="1:5" ht="24" x14ac:dyDescent="0.25">
      <c r="A59" s="39">
        <f t="shared" si="1"/>
        <v>21</v>
      </c>
      <c r="B59" s="40" t="s">
        <v>134</v>
      </c>
      <c r="C59" s="40" t="s">
        <v>135</v>
      </c>
      <c r="D59" s="41" t="s">
        <v>28</v>
      </c>
      <c r="E59" s="42" t="s">
        <v>142</v>
      </c>
    </row>
    <row r="60" spans="1:5" ht="24" x14ac:dyDescent="0.25">
      <c r="A60" s="39">
        <f t="shared" si="1"/>
        <v>22</v>
      </c>
      <c r="B60" s="40" t="s">
        <v>136</v>
      </c>
      <c r="C60" s="40" t="s">
        <v>137</v>
      </c>
      <c r="D60" s="41" t="s">
        <v>28</v>
      </c>
      <c r="E60" s="42" t="s">
        <v>142</v>
      </c>
    </row>
    <row r="61" spans="1:5" ht="24" x14ac:dyDescent="0.25">
      <c r="A61" s="39">
        <f t="shared" si="1"/>
        <v>23</v>
      </c>
      <c r="B61" s="40" t="s">
        <v>138</v>
      </c>
      <c r="C61" s="40" t="s">
        <v>139</v>
      </c>
      <c r="D61" s="41" t="s">
        <v>28</v>
      </c>
      <c r="E61" s="42" t="s">
        <v>142</v>
      </c>
    </row>
    <row r="62" spans="1:5" ht="24" x14ac:dyDescent="0.25">
      <c r="A62" s="39">
        <f t="shared" si="1"/>
        <v>24</v>
      </c>
      <c r="B62" s="40" t="s">
        <v>140</v>
      </c>
      <c r="C62" s="40" t="s">
        <v>141</v>
      </c>
      <c r="D62" s="41" t="s">
        <v>28</v>
      </c>
      <c r="E62" s="42" t="s">
        <v>142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2017-01-23T11:18:02Z</cp:lastPrinted>
  <dcterms:created xsi:type="dcterms:W3CDTF">2014-06-26T05:52:50Z</dcterms:created>
  <dcterms:modified xsi:type="dcterms:W3CDTF">2017-01-23T12:27:55Z</dcterms:modified>
</cp:coreProperties>
</file>